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Cadre de devis/LOT 2/"/>
    </mc:Choice>
  </mc:AlternateContent>
  <xr:revisionPtr revIDLastSave="26" documentId="13_ncr:1_{F040E0B3-DECB-49DB-A82A-E18A553EA872}" xr6:coauthVersionLast="47" xr6:coauthVersionMax="47" xr10:uidLastSave="{E4034144-8770-4887-954C-6757D364B7A8}"/>
  <bookViews>
    <workbookView xWindow="-108" yWindow="-108" windowWidth="23256" windowHeight="13896" activeTab="1" xr2:uid="{94E9CB98-BCFA-4C9B-AB45-09D4A5053204}"/>
  </bookViews>
  <sheets>
    <sheet name="0-1-Réhabilitation" sheetId="3" r:id="rId1"/>
    <sheet name="2-HANGAR" sheetId="1" r:id="rId2"/>
    <sheet name="RECAPITULATIF GENERAL" sheetId="2" r:id="rId3"/>
  </sheets>
  <definedNames>
    <definedName name="_xlnm.Print_Area" localSheetId="0">'0-1-Réhabilitation'!$A$1:$F$19</definedName>
    <definedName name="_xlnm.Print_Area" localSheetId="1">'2-HANGAR'!$A$1:$F$95</definedName>
    <definedName name="_xlnm.Print_Area" localSheetId="2">'RECAPITULATIF GENERAL'!$A$1:$F$16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F85" i="1"/>
  <c r="F84" i="1"/>
  <c r="F83" i="1"/>
  <c r="F82" i="1"/>
  <c r="F81" i="1"/>
  <c r="F80" i="1"/>
  <c r="F79" i="1"/>
  <c r="F78" i="1"/>
  <c r="F76" i="1"/>
  <c r="F75" i="1"/>
  <c r="F74" i="1"/>
  <c r="F86" i="1" s="1"/>
  <c r="F88" i="1" s="1"/>
  <c r="F65" i="1"/>
  <c r="F60" i="1"/>
  <c r="F61" i="1" s="1"/>
  <c r="F55" i="1"/>
  <c r="D54" i="1"/>
  <c r="F54" i="1" s="1"/>
  <c r="F53" i="1"/>
  <c r="F52" i="1"/>
  <c r="D51" i="1"/>
  <c r="F51" i="1" s="1"/>
  <c r="F47" i="1"/>
  <c r="F48" i="1" s="1"/>
  <c r="D41" i="1"/>
  <c r="D66" i="1" s="1"/>
  <c r="F66" i="1" s="1"/>
  <c r="D40" i="1"/>
  <c r="F40" i="1" s="1"/>
  <c r="D36" i="1"/>
  <c r="F36" i="1" s="1"/>
  <c r="F37" i="1" s="1"/>
  <c r="F32" i="1"/>
  <c r="F31" i="1"/>
  <c r="D30" i="1"/>
  <c r="F30" i="1" s="1"/>
  <c r="D29" i="1"/>
  <c r="F29" i="1" s="1"/>
  <c r="D28" i="1"/>
  <c r="F28" i="1" s="1"/>
  <c r="D27" i="1"/>
  <c r="F27" i="1" s="1"/>
  <c r="D25" i="1"/>
  <c r="F25" i="1" s="1"/>
  <c r="D24" i="1"/>
  <c r="F24" i="1" s="1"/>
  <c r="D23" i="1"/>
  <c r="F23" i="1" s="1"/>
  <c r="D22" i="1"/>
  <c r="F22" i="1" s="1"/>
  <c r="D21" i="1"/>
  <c r="F21" i="1" s="1"/>
  <c r="D20" i="1"/>
  <c r="F20" i="1" s="1"/>
  <c r="D16" i="1"/>
  <c r="F16" i="1" s="1"/>
  <c r="D15" i="1"/>
  <c r="F15" i="1" s="1"/>
  <c r="F14" i="1"/>
  <c r="D14" i="1"/>
  <c r="D9" i="1"/>
  <c r="F9" i="1" s="1"/>
  <c r="D8" i="1"/>
  <c r="F8" i="1" s="1"/>
  <c r="D7" i="1"/>
  <c r="F7" i="1" s="1"/>
  <c r="F10" i="1" s="1"/>
  <c r="F56" i="1" l="1"/>
  <c r="F33" i="1"/>
  <c r="F17" i="1"/>
  <c r="D64" i="1"/>
  <c r="F64" i="1" s="1"/>
  <c r="F67" i="1" s="1"/>
  <c r="F68" i="1" s="1"/>
  <c r="F41" i="1"/>
  <c r="F42" i="1" s="1"/>
  <c r="F43" i="1" s="1"/>
  <c r="F90" i="1" l="1"/>
  <c r="F93" i="1" s="1"/>
  <c r="E8" i="2" s="1"/>
  <c r="F13" i="3" l="1"/>
  <c r="F12" i="3"/>
  <c r="F14" i="3" s="1"/>
  <c r="D9" i="3"/>
  <c r="F9" i="3" s="1"/>
  <c r="D8" i="3"/>
  <c r="F8" i="3" s="1"/>
  <c r="F10" i="3" l="1"/>
  <c r="F7" i="2"/>
  <c r="F16" i="3" l="1"/>
  <c r="E9" i="2" s="1"/>
  <c r="F9" i="2" s="1"/>
  <c r="F8" i="2"/>
  <c r="F11" i="2" l="1"/>
  <c r="F13" i="2" s="1"/>
</calcChain>
</file>

<file path=xl/sharedStrings.xml><?xml version="1.0" encoding="utf-8"?>
<sst xmlns="http://schemas.openxmlformats.org/spreadsheetml/2006/main" count="216" uniqueCount="155">
  <si>
    <t>PROJET DE CONSTRUCTION D'UN HANGAR</t>
  </si>
  <si>
    <t>DEVIS QUANTITATIF ET ESTIMATIF DE HANGAR</t>
  </si>
  <si>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</si>
  <si>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</si>
  <si>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</si>
  <si>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</si>
  <si>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</si>
  <si>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</si>
  <si>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</si>
  <si>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</si>
  <si>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</si>
  <si>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</si>
  <si>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</si>
  <si>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m²</t>
  </si>
  <si>
    <t>1.3</t>
  </si>
  <si>
    <t xml:space="preserve">  Implantation du bâtiment</t>
  </si>
  <si>
    <t>m2</t>
  </si>
  <si>
    <t>1.4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</si>
  <si>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</si>
  <si>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</si>
  <si>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</si>
  <si>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</si>
  <si>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</si>
  <si>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</si>
  <si>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</si>
  <si>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</si>
  <si>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</si>
  <si>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</si>
  <si>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</si>
  <si>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</si>
  <si>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</si>
  <si>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</si>
  <si>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</si>
  <si>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</si>
  <si>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</si>
  <si>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</si>
  <si>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</si>
  <si>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Dallage sur terre pleines 12cm y compris renfort de dallage</t>
  </si>
  <si>
    <t>2.6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</si>
  <si>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</si>
  <si>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</si>
  <si>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</si>
  <si>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</si>
  <si>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</si>
  <si>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</si>
  <si>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</si>
  <si>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</si>
  <si>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</si>
  <si>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</si>
  <si>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</si>
  <si>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2.12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</si>
  <si>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</si>
  <si>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</si>
  <si>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</si>
  <si>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</si>
  <si>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</si>
  <si>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</si>
  <si>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</si>
  <si>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4.2</t>
  </si>
  <si>
    <t xml:space="preserve"> TOTAL 4</t>
  </si>
  <si>
    <t>TOTAL II</t>
  </si>
  <si>
    <t>III</t>
  </si>
  <si>
    <t>FAUX PLAFOND-ETANCHEITE</t>
  </si>
  <si>
    <t>FAUX PLAFOND</t>
  </si>
  <si>
    <t>TOTAL III</t>
  </si>
  <si>
    <t>IV</t>
  </si>
  <si>
    <t>CHARPENTE-COUVERTURE</t>
  </si>
  <si>
    <t>F et P traverses en IPN 80</t>
  </si>
  <si>
    <t>ml</t>
  </si>
  <si>
    <t>tube care de 50</t>
  </si>
  <si>
    <t>F et P feutres bitumeux entre couverture et IPN</t>
  </si>
  <si>
    <t>1.5</t>
  </si>
  <si>
    <t>F et P grille de ventilation des combles 20 x 20 cm</t>
  </si>
  <si>
    <t>u</t>
  </si>
  <si>
    <t>TOTAL IV</t>
  </si>
  <si>
    <t>V</t>
  </si>
  <si>
    <t>REVÊTEMENTS SCELLES - PEINTURE</t>
  </si>
  <si>
    <t xml:space="preserve">REVÊTEMENTS SCELLES </t>
  </si>
  <si>
    <t>TOTAL  1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</si>
  <si>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</si>
  <si>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</si>
  <si>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</si>
  <si>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</si>
  <si>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</si>
  <si>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>VI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</si>
  <si>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</si>
  <si>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</si>
  <si>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</si>
  <si>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</si>
  <si>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</si>
  <si>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</si>
  <si>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</si>
  <si>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</si>
  <si>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</si>
  <si>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</si>
  <si>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</si>
  <si>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</si>
  <si>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</si>
  <si>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</si>
  <si>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</si>
  <si>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</si>
  <si>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</si>
  <si>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</si>
  <si>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</si>
  <si>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</si>
  <si>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</si>
  <si>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</t>
  </si>
  <si>
    <t>TOTAL  HANGAR</t>
  </si>
  <si>
    <t>TOTAL GENERAL HANGAR</t>
  </si>
  <si>
    <t xml:space="preserve">RECAPITULTIF GENERAL DES TRAVAUX </t>
  </si>
  <si>
    <t>DESIGNATIONS DES OUVRAGES/BATIMENTS</t>
  </si>
  <si>
    <t>Montant Unitaire</t>
  </si>
  <si>
    <t>Montant Total</t>
  </si>
  <si>
    <t>HANGAR</t>
  </si>
  <si>
    <t>MONTANT TOTAL TRAVAUX EN HORS TAXES</t>
  </si>
  <si>
    <t xml:space="preserve">TOTAL GENERAL </t>
  </si>
  <si>
    <t>RECAPITULTIF GENERAL DES TRAVAUX DU SITE POUR LE  PROJET DE CONSTRUCTION D'UN  COMPLEXE MULTIFONCTION DE  L'UNION ALBARKA 3</t>
  </si>
  <si>
    <t xml:space="preserve">REHABILITATION DU BUREAU &amp; DU HANGAR </t>
  </si>
  <si>
    <t>REF</t>
  </si>
  <si>
    <t>DESIGNATION DES TRAVAUX</t>
  </si>
  <si>
    <t>U</t>
  </si>
  <si>
    <t>QTE</t>
  </si>
  <si>
    <t>P.U</t>
  </si>
  <si>
    <t>PT</t>
  </si>
  <si>
    <t>sous total 1</t>
  </si>
  <si>
    <t xml:space="preserve">REHABILITATION DU BUREAU </t>
  </si>
  <si>
    <t>sous total 2</t>
  </si>
  <si>
    <t>PROJET DE CONSTRUCTION D'UN  COMPLEXE MULTIFONCTION DE  L'UNION ALBARKA 3</t>
  </si>
  <si>
    <t xml:space="preserve">GENERALITES DES TRAVAUX POUR LE PROJET DE CONSTRUCTION D'UN  COMPLEXE MULTIFONCTION DE  L'UNION ALBARKA 3 </t>
  </si>
  <si>
    <t>REHABILITATION DU HANGAR &amp; DU BUREAU</t>
  </si>
  <si>
    <t xml:space="preserve">TOTAL REHABLITATION DU HANGAR ET DU BUREAU </t>
  </si>
  <si>
    <t>Nettoyage Général y compris  débroussaillage</t>
  </si>
  <si>
    <t xml:space="preserve">Traitement anti termite de toute l'emprise du bâtiment </t>
  </si>
  <si>
    <t>Remblai compacté provenant des déblais</t>
  </si>
  <si>
    <t>B.A dosé à 350kg/m3 pour perrons d'accès</t>
  </si>
  <si>
    <t>B.A dosé à 350kg/m3 pour perrons bac à fleur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</si>
  <si>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</si>
  <si>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</si>
  <si>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</si>
  <si>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</si>
  <si>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CCUI Chape avec couche d'usure incorporée</t>
  </si>
  <si>
    <t>Enduit tyrolien  sur mur extérieur</t>
  </si>
  <si>
    <t>Peinture  sur murs intérieurs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</si>
  <si>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</si>
  <si>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</si>
  <si>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</si>
  <si>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</si>
  <si>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</si>
  <si>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>Bloc autonome éclairage</t>
  </si>
  <si>
    <t>Reprise de la toiture (tôle + crochet)</t>
  </si>
  <si>
    <t xml:space="preserve">  Fourn.. et pose de portes métalliques tôle pleine de 10/10 -ème double face de dimension: 80x220</t>
  </si>
  <si>
    <t xml:space="preserve">  Fourn.. et pose de serrures de haute qualité</t>
  </si>
  <si>
    <t xml:space="preserve">Reprise de la chape au sol </t>
  </si>
  <si>
    <t>Installation du chantier</t>
  </si>
  <si>
    <t>F/P ECLAIRAGE EXTERIEUR SOLAIRE (90w, 4m de haut)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</si>
</sst>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[Red]#,##0"/>
    <numFmt numFmtId="165" formatCode="#,##0.000"/>
    <numFmt numFmtId="166" formatCode="0.000"/>
    <numFmt numFmtId="167" formatCode="_-* #,##0.00\ _€_-;\-* #,##0.00\ _€_-;_-* &quot;-&quot;??\ _€_-;_-@_-"/>
    <numFmt numFmtId="168" formatCode="_-* #,##0\ _€_-;\-* #,##0\ _€_-;_-* &quot;-&quot;??\ _€_-;_-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0"/>
      <name val="Arial Narrow"/>
      <family val="2"/>
    </font>
    <font>
      <b/>
      <sz val="10"/>
      <name val="Berlin Sans FB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sz val="14"/>
      <color theme="1"/>
      <name val="Candara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167" fontId="1" fillId="0" borderId="0" applyFont="0" applyFill="0" applyBorder="0" applyAlignment="0" applyProtection="0"/>
    <xf numFmtId="0" fontId="2" fillId="0" borderId="0"/>
  </cellStyleXfs>
  <cellXfs count="159">
    <xf numFmtId="0" fontId="0" fillId="0" borderId="0" xfId="0"/>
    <xf numFmtId="0" fontId="2" fillId="0" borderId="0" xfId="1"/>
    <xf numFmtId="0" fontId="6" fillId="0" borderId="0" xfId="1" applyFont="1"/>
    <xf numFmtId="164" fontId="6" fillId="0" borderId="0" xfId="1" applyNumberFormat="1" applyFont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 wrapText="1"/>
    </xf>
    <xf numFmtId="0" fontId="9" fillId="0" borderId="0" xfId="1" applyFont="1"/>
    <xf numFmtId="2" fontId="9" fillId="0" borderId="2" xfId="0" applyNumberFormat="1" applyFont="1" applyBorder="1" applyAlignment="1">
      <alignment horizontal="center" vertical="center"/>
    </xf>
    <xf numFmtId="0" fontId="10" fillId="0" borderId="0" xfId="1" applyFont="1"/>
    <xf numFmtId="2" fontId="11" fillId="0" borderId="2" xfId="0" applyNumberFormat="1" applyFont="1" applyBorder="1" applyAlignment="1">
      <alignment horizontal="center" vertical="center"/>
    </xf>
    <xf numFmtId="0" fontId="9" fillId="3" borderId="0" xfId="1" applyFont="1" applyFill="1" applyAlignment="1">
      <alignment vertical="center"/>
    </xf>
    <xf numFmtId="0" fontId="9" fillId="3" borderId="0" xfId="1" applyFont="1" applyFill="1"/>
    <xf numFmtId="166" fontId="9" fillId="0" borderId="0" xfId="1" applyNumberFormat="1" applyFont="1"/>
    <xf numFmtId="4" fontId="9" fillId="0" borderId="0" xfId="1" applyNumberFormat="1" applyFont="1"/>
    <xf numFmtId="0" fontId="9" fillId="0" borderId="3" xfId="1" applyFont="1" applyBorder="1"/>
    <xf numFmtId="0" fontId="9" fillId="0" borderId="1" xfId="1" applyFont="1" applyBorder="1"/>
    <xf numFmtId="0" fontId="16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0" fontId="2" fillId="0" borderId="0" xfId="4"/>
    <xf numFmtId="0" fontId="1" fillId="0" borderId="0" xfId="5"/>
    <xf numFmtId="0" fontId="18" fillId="0" borderId="0" xfId="5" applyFont="1" applyAlignment="1">
      <alignment horizontal="right"/>
    </xf>
    <xf numFmtId="0" fontId="10" fillId="0" borderId="0" xfId="4" applyFont="1"/>
    <xf numFmtId="0" fontId="18" fillId="0" borderId="0" xfId="5" applyFont="1"/>
    <xf numFmtId="0" fontId="18" fillId="0" borderId="0" xfId="5" applyFont="1" applyAlignment="1">
      <alignment vertical="center" wrapText="1"/>
    </xf>
    <xf numFmtId="0" fontId="18" fillId="0" borderId="0" xfId="5" applyFont="1" applyAlignment="1">
      <alignment horizontal="center"/>
    </xf>
    <xf numFmtId="4" fontId="18" fillId="0" borderId="0" xfId="5" applyNumberFormat="1" applyFont="1" applyAlignment="1">
      <alignment horizontal="right"/>
    </xf>
    <xf numFmtId="3" fontId="18" fillId="0" borderId="0" xfId="5" applyNumberFormat="1" applyFont="1" applyAlignment="1">
      <alignment horizontal="center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5" fontId="8" fillId="0" borderId="2" xfId="2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4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4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3" fontId="3" fillId="2" borderId="2" xfId="1" applyNumberFormat="1" applyFont="1" applyFill="1" applyBorder="1" applyAlignment="1">
      <alignment horizontal="right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4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3" fontId="8" fillId="3" borderId="2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3" fontId="9" fillId="0" borderId="2" xfId="3" applyNumberFormat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3" fontId="3" fillId="5" borderId="2" xfId="1" applyNumberFormat="1" applyFont="1" applyFill="1" applyBorder="1" applyAlignment="1">
      <alignment horizontal="right" vertical="center" wrapText="1"/>
    </xf>
    <xf numFmtId="4" fontId="10" fillId="5" borderId="2" xfId="1" applyNumberFormat="1" applyFont="1" applyFill="1" applyBorder="1" applyAlignment="1">
      <alignment horizontal="right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165" fontId="13" fillId="0" borderId="2" xfId="1" applyNumberFormat="1" applyFont="1" applyBorder="1" applyAlignment="1">
      <alignment horizontal="center" vertical="center"/>
    </xf>
    <xf numFmtId="4" fontId="13" fillId="3" borderId="2" xfId="1" applyNumberFormat="1" applyFont="1" applyFill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164" fontId="8" fillId="0" borderId="2" xfId="1" applyNumberFormat="1" applyFont="1" applyBorder="1" applyAlignment="1">
      <alignment horizontal="center" vertical="center" wrapText="1"/>
    </xf>
    <xf numFmtId="165" fontId="15" fillId="0" borderId="2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 wrapText="1"/>
    </xf>
    <xf numFmtId="165" fontId="9" fillId="0" borderId="2" xfId="1" applyNumberFormat="1" applyFont="1" applyBorder="1" applyAlignment="1">
      <alignment horizontal="center" vertical="center"/>
    </xf>
    <xf numFmtId="3" fontId="13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/>
    </xf>
    <xf numFmtId="164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right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3" fontId="3" fillId="6" borderId="2" xfId="1" applyNumberFormat="1" applyFont="1" applyFill="1" applyBorder="1" applyAlignment="1">
      <alignment horizontal="right" vertical="center" wrapText="1"/>
    </xf>
    <xf numFmtId="0" fontId="3" fillId="0" borderId="2" xfId="5" applyFont="1" applyBorder="1" applyAlignment="1">
      <alignment horizontal="center"/>
    </xf>
    <xf numFmtId="0" fontId="3" fillId="0" borderId="2" xfId="5" applyFont="1" applyBorder="1" applyAlignment="1">
      <alignment vertical="center" wrapText="1"/>
    </xf>
    <xf numFmtId="2" fontId="3" fillId="0" borderId="2" xfId="5" applyNumberFormat="1" applyFont="1" applyBorder="1" applyAlignment="1">
      <alignment horizontal="center"/>
    </xf>
    <xf numFmtId="4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right"/>
    </xf>
    <xf numFmtId="0" fontId="3" fillId="2" borderId="2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center"/>
    </xf>
    <xf numFmtId="4" fontId="3" fillId="2" borderId="2" xfId="5" applyNumberFormat="1" applyFont="1" applyFill="1" applyBorder="1" applyAlignment="1">
      <alignment horizontal="right"/>
    </xf>
    <xf numFmtId="3" fontId="3" fillId="2" borderId="2" xfId="5" applyNumberFormat="1" applyFont="1" applyFill="1" applyBorder="1" applyAlignment="1">
      <alignment horizontal="center"/>
    </xf>
    <xf numFmtId="168" fontId="3" fillId="2" borderId="2" xfId="5" applyNumberFormat="1" applyFont="1" applyFill="1" applyBorder="1"/>
    <xf numFmtId="0" fontId="3" fillId="6" borderId="2" xfId="4" applyFont="1" applyFill="1" applyBorder="1" applyAlignment="1">
      <alignment horizontal="center" vertical="center" wrapText="1"/>
    </xf>
    <xf numFmtId="0" fontId="3" fillId="6" borderId="2" xfId="4" applyFont="1" applyFill="1" applyBorder="1" applyAlignment="1">
      <alignment vertical="center" wrapText="1"/>
    </xf>
    <xf numFmtId="4" fontId="3" fillId="6" borderId="2" xfId="4" applyNumberFormat="1" applyFont="1" applyFill="1" applyBorder="1" applyAlignment="1">
      <alignment horizontal="right" vertical="center" wrapText="1"/>
    </xf>
    <xf numFmtId="3" fontId="10" fillId="6" borderId="2" xfId="4" applyNumberFormat="1" applyFont="1" applyFill="1" applyBorder="1"/>
    <xf numFmtId="3" fontId="3" fillId="6" borderId="2" xfId="4" applyNumberFormat="1" applyFont="1" applyFill="1" applyBorder="1" applyAlignment="1">
      <alignment horizontal="right" vertical="center" wrapText="1"/>
    </xf>
    <xf numFmtId="0" fontId="18" fillId="0" borderId="2" xfId="5" applyFont="1" applyBorder="1" applyAlignment="1">
      <alignment vertical="center" wrapText="1"/>
    </xf>
    <xf numFmtId="2" fontId="18" fillId="0" borderId="2" xfId="5" applyNumberFormat="1" applyFont="1" applyBorder="1" applyAlignment="1">
      <alignment horizontal="center"/>
    </xf>
    <xf numFmtId="4" fontId="18" fillId="0" borderId="2" xfId="5" applyNumberFormat="1" applyFont="1" applyBorder="1" applyAlignment="1">
      <alignment horizontal="center"/>
    </xf>
    <xf numFmtId="3" fontId="18" fillId="0" borderId="2" xfId="5" applyNumberFormat="1" applyFont="1" applyBorder="1" applyAlignment="1">
      <alignment horizontal="center"/>
    </xf>
    <xf numFmtId="3" fontId="18" fillId="0" borderId="2" xfId="5" applyNumberFormat="1" applyFont="1" applyBorder="1" applyAlignment="1">
      <alignment horizontal="right"/>
    </xf>
    <xf numFmtId="0" fontId="18" fillId="0" borderId="2" xfId="5" applyFont="1" applyBorder="1" applyAlignment="1">
      <alignment horizontal="center"/>
    </xf>
    <xf numFmtId="0" fontId="1" fillId="9" borderId="0" xfId="5" applyFill="1"/>
    <xf numFmtId="0" fontId="3" fillId="8" borderId="0" xfId="5" applyFont="1" applyFill="1" applyAlignment="1">
      <alignment horizontal="left" vertical="center" wrapText="1"/>
    </xf>
    <xf numFmtId="0" fontId="4" fillId="0" borderId="0" xfId="5" applyFont="1" applyAlignment="1">
      <alignment horizontal="center"/>
    </xf>
    <xf numFmtId="0" fontId="1" fillId="0" borderId="0" xfId="5"/>
    <xf numFmtId="0" fontId="18" fillId="0" borderId="0" xfId="5" applyFont="1" applyAlignment="1">
      <alignment horizontal="center"/>
    </xf>
    <xf numFmtId="0" fontId="3" fillId="0" borderId="0" xfId="4" applyFont="1" applyAlignment="1">
      <alignment horizontal="center" vertical="center" wrapText="1"/>
    </xf>
    <xf numFmtId="0" fontId="2" fillId="0" borderId="0" xfId="4"/>
    <xf numFmtId="0" fontId="3" fillId="2" borderId="9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3" fillId="2" borderId="10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/>
    <xf numFmtId="0" fontId="3" fillId="7" borderId="2" xfId="5" applyFont="1" applyFill="1" applyBorder="1" applyAlignment="1">
      <alignment horizontal="center" vertical="center" wrapText="1"/>
    </xf>
    <xf numFmtId="0" fontId="5" fillId="0" borderId="2" xfId="5" applyFont="1" applyBorder="1"/>
    <xf numFmtId="0" fontId="3" fillId="7" borderId="2" xfId="5" applyFont="1" applyFill="1" applyBorder="1" applyAlignment="1">
      <alignment vertical="center" wrapText="1"/>
    </xf>
    <xf numFmtId="4" fontId="3" fillId="7" borderId="2" xfId="5" applyNumberFormat="1" applyFont="1" applyFill="1" applyBorder="1" applyAlignment="1">
      <alignment horizontal="center" vertical="center" wrapText="1"/>
    </xf>
    <xf numFmtId="3" fontId="3" fillId="7" borderId="2" xfId="5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 wrapText="1"/>
    </xf>
    <xf numFmtId="0" fontId="17" fillId="0" borderId="0" xfId="1" applyFont="1" applyAlignment="1">
      <alignment horizontal="left" wrapText="1"/>
    </xf>
    <xf numFmtId="0" fontId="20" fillId="2" borderId="4" xfId="5" applyFont="1" applyFill="1" applyBorder="1" applyAlignment="1">
      <alignment horizontal="center" vertical="center" wrapText="1"/>
    </xf>
    <xf numFmtId="0" fontId="20" fillId="2" borderId="0" xfId="5" applyFont="1" applyFill="1" applyAlignment="1">
      <alignment horizontal="center" vertical="center" wrapText="1"/>
    </xf>
    <xf numFmtId="0" fontId="20" fillId="2" borderId="5" xfId="5" applyFont="1" applyFill="1" applyBorder="1" applyAlignment="1">
      <alignment horizontal="center" vertical="center" wrapText="1"/>
    </xf>
    <xf numFmtId="0" fontId="20" fillId="2" borderId="6" xfId="5" applyFont="1" applyFill="1" applyBorder="1" applyAlignment="1">
      <alignment horizontal="center" vertical="center" wrapText="1"/>
    </xf>
    <xf numFmtId="0" fontId="20" fillId="2" borderId="7" xfId="5" applyFont="1" applyFill="1" applyBorder="1" applyAlignment="1">
      <alignment horizontal="center" vertical="center" wrapText="1"/>
    </xf>
    <xf numFmtId="0" fontId="20" fillId="2" borderId="8" xfId="5" applyFont="1" applyFill="1" applyBorder="1" applyAlignment="1">
      <alignment horizontal="center" vertical="center" wrapText="1"/>
    </xf>
    <xf numFmtId="4" fontId="3" fillId="7" borderId="2" xfId="5" applyNumberFormat="1" applyFont="1" applyFill="1" applyBorder="1" applyAlignment="1">
      <alignment horizontal="right" vertical="center" wrapText="1"/>
    </xf>
    <xf numFmtId="3" fontId="3" fillId="7" borderId="11" xfId="5" applyNumberFormat="1" applyFont="1" applyFill="1" applyBorder="1" applyAlignment="1">
      <alignment horizontal="center" vertical="center" wrapText="1"/>
    </xf>
    <xf numFmtId="3" fontId="3" fillId="7" borderId="12" xfId="5" applyNumberFormat="1" applyFont="1" applyFill="1" applyBorder="1" applyAlignment="1">
      <alignment horizontal="center" vertical="center" wrapText="1"/>
    </xf>
  </cellXfs>
  <cellStyles count="9">
    <cellStyle name="Milliers 2" xfId="3" xr:uid="{2616161E-59AB-419B-B060-5D665E8FD7AC}"/>
    <cellStyle name="Milliers 3" xfId="7" xr:uid="{998C6FAF-44BA-440D-AFB1-D67AEF752E26}"/>
    <cellStyle name="Normal" xfId="0" builtinId="0"/>
    <cellStyle name="Normal 2" xfId="1" xr:uid="{43860004-DF99-4660-A039-CC8892B2F5F0}"/>
    <cellStyle name="Normal 3 2" xfId="6" xr:uid="{CF8A89C5-66D0-47A9-BDDA-5E739925799C}"/>
    <cellStyle name="Normal 4" xfId="8" xr:uid="{8FD41964-E51E-4FC9-BF95-F0712895E3FF}"/>
    <cellStyle name="Normal 6" xfId="4" xr:uid="{17B86870-2FA5-4BDA-87C7-85A0F97AA7F3}"/>
    <cellStyle name="Normal 7" xfId="5" xr:uid="{17DB907E-0D40-4DBA-B7AB-491959BA37F8}"/>
    <cellStyle name="Normal_BDE AMBATONDRAZAKA GLOBAL" xfId="2" xr:uid="{DA18BBF7-3E6F-4D02-AC34-DB1EC2AEF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E511-7374-4500-BD7B-A8E236A376FC}">
  <sheetPr>
    <tabColor theme="4"/>
  </sheetPr>
  <dimension ref="A1:Z27"/>
  <sheetViews>
    <sheetView view="pageBreakPreview" zoomScale="80" zoomScaleNormal="100" zoomScaleSheetLayoutView="80" workbookViewId="0">
      <selection activeCell="E12" sqref="E12:E13"/>
    </sheetView>
  </sheetViews>
  <sheetFormatPr baseColWidth="10" defaultColWidth="14.44140625" defaultRowHeight="15" customHeight="1" x14ac:dyDescent="0.3"/>
  <cols>
    <col min="1" max="1" width="10.5546875" style="22" customWidth="1"/>
    <col min="2" max="2" width="64.33203125" style="22" customWidth="1"/>
    <col min="3" max="3" width="7.6640625" style="22" customWidth="1"/>
    <col min="4" max="4" width="10.88671875" style="22" customWidth="1"/>
    <col min="5" max="6" width="15.5546875" style="22" customWidth="1"/>
    <col min="7" max="16384" width="14.44140625" style="22"/>
  </cols>
  <sheetData>
    <row r="1" spans="1:26" ht="35.25" customHeight="1" x14ac:dyDescent="0.3">
      <c r="A1" s="127" t="s">
        <v>127</v>
      </c>
      <c r="B1" s="128"/>
      <c r="C1" s="128"/>
      <c r="D1" s="128"/>
      <c r="E1" s="128"/>
      <c r="F1" s="128"/>
    </row>
    <row r="2" spans="1:26" ht="15.75" customHeight="1" x14ac:dyDescent="0.3">
      <c r="A2" s="129" t="s">
        <v>128</v>
      </c>
      <c r="B2" s="130"/>
      <c r="C2" s="130"/>
      <c r="D2" s="130"/>
      <c r="E2" s="130"/>
      <c r="F2" s="131"/>
    </row>
    <row r="3" spans="1:26" ht="15" customHeight="1" x14ac:dyDescent="0.3">
      <c r="A3" s="132"/>
      <c r="B3" s="133"/>
      <c r="C3" s="133"/>
      <c r="D3" s="133"/>
      <c r="E3" s="133"/>
      <c r="F3" s="134"/>
    </row>
    <row r="4" spans="1:26" ht="15.6" x14ac:dyDescent="0.3">
      <c r="A4" s="135"/>
      <c r="B4" s="136"/>
      <c r="C4" s="136"/>
      <c r="D4" s="136"/>
      <c r="E4" s="136"/>
      <c r="F4" s="23"/>
    </row>
    <row r="5" spans="1:26" ht="31.95" customHeight="1" x14ac:dyDescent="0.3">
      <c r="A5" s="137" t="s">
        <v>118</v>
      </c>
      <c r="B5" s="139" t="s">
        <v>119</v>
      </c>
      <c r="C5" s="140" t="s">
        <v>120</v>
      </c>
      <c r="D5" s="141" t="s">
        <v>121</v>
      </c>
      <c r="E5" s="141" t="s">
        <v>122</v>
      </c>
      <c r="F5" s="141" t="s">
        <v>123</v>
      </c>
    </row>
    <row r="6" spans="1:26" ht="4.95" customHeight="1" x14ac:dyDescent="0.3">
      <c r="A6" s="138"/>
      <c r="B6" s="138"/>
      <c r="C6" s="138"/>
      <c r="D6" s="141"/>
      <c r="E6" s="141"/>
      <c r="F6" s="141"/>
    </row>
    <row r="7" spans="1:26" ht="15.6" x14ac:dyDescent="0.3">
      <c r="A7" s="99">
        <v>1</v>
      </c>
      <c r="B7" s="100" t="s">
        <v>129</v>
      </c>
      <c r="C7" s="101"/>
      <c r="D7" s="102"/>
      <c r="E7" s="103"/>
      <c r="F7" s="104"/>
    </row>
    <row r="8" spans="1:26" ht="15.6" x14ac:dyDescent="0.3">
      <c r="A8" s="121" t="s">
        <v>10</v>
      </c>
      <c r="B8" s="116" t="s">
        <v>152</v>
      </c>
      <c r="C8" s="117" t="s">
        <v>16</v>
      </c>
      <c r="D8" s="118">
        <f>3.5*4</f>
        <v>14</v>
      </c>
      <c r="E8" s="119"/>
      <c r="F8" s="120">
        <f>+D8*E8</f>
        <v>0</v>
      </c>
    </row>
    <row r="9" spans="1:26" ht="15.6" x14ac:dyDescent="0.3">
      <c r="A9" s="121" t="s">
        <v>12</v>
      </c>
      <c r="B9" s="116" t="s">
        <v>149</v>
      </c>
      <c r="C9" s="117" t="s">
        <v>16</v>
      </c>
      <c r="D9" s="118">
        <f>3.5*4</f>
        <v>14</v>
      </c>
      <c r="E9" s="119"/>
      <c r="F9" s="120">
        <f>+D9*E9</f>
        <v>0</v>
      </c>
    </row>
    <row r="10" spans="1:26" ht="15.6" x14ac:dyDescent="0.3">
      <c r="A10" s="105"/>
      <c r="B10" s="106" t="s">
        <v>124</v>
      </c>
      <c r="C10" s="107"/>
      <c r="D10" s="108"/>
      <c r="E10" s="109"/>
      <c r="F10" s="110">
        <f>SUM(F8:F9)</f>
        <v>0</v>
      </c>
    </row>
    <row r="11" spans="1:26" ht="15.6" x14ac:dyDescent="0.3">
      <c r="A11" s="99">
        <v>2</v>
      </c>
      <c r="B11" s="100" t="s">
        <v>125</v>
      </c>
      <c r="C11" s="101"/>
      <c r="D11" s="102"/>
      <c r="E11" s="103"/>
      <c r="F11" s="104"/>
    </row>
    <row r="12" spans="1:26" ht="31.2" x14ac:dyDescent="0.3">
      <c r="A12" s="121" t="s">
        <v>27</v>
      </c>
      <c r="B12" s="116" t="s">
        <v>150</v>
      </c>
      <c r="C12" s="117" t="s">
        <v>73</v>
      </c>
      <c r="D12" s="118">
        <v>1</v>
      </c>
      <c r="E12" s="119"/>
      <c r="F12" s="120">
        <f>+D12*E12</f>
        <v>0</v>
      </c>
    </row>
    <row r="13" spans="1:26" ht="15.6" x14ac:dyDescent="0.3">
      <c r="A13" s="121" t="s">
        <v>29</v>
      </c>
      <c r="B13" s="116" t="s">
        <v>151</v>
      </c>
      <c r="C13" s="117" t="s">
        <v>73</v>
      </c>
      <c r="D13" s="118">
        <v>1</v>
      </c>
      <c r="E13" s="119"/>
      <c r="F13" s="120">
        <f>+D13*E13</f>
        <v>0</v>
      </c>
    </row>
    <row r="14" spans="1:26" ht="15.6" x14ac:dyDescent="0.3">
      <c r="A14" s="105"/>
      <c r="B14" s="106" t="s">
        <v>126</v>
      </c>
      <c r="C14" s="107"/>
      <c r="D14" s="108"/>
      <c r="E14" s="109"/>
      <c r="F14" s="110">
        <f>SUM(F12:F13)</f>
        <v>0</v>
      </c>
    </row>
    <row r="15" spans="1:26" ht="15.6" x14ac:dyDescent="0.3">
      <c r="A15" s="99"/>
      <c r="B15" s="100"/>
      <c r="C15" s="101"/>
      <c r="D15" s="102"/>
      <c r="E15" s="103"/>
      <c r="F15" s="104"/>
    </row>
    <row r="16" spans="1:26" s="21" customFormat="1" ht="20.399999999999999" customHeight="1" x14ac:dyDescent="0.3">
      <c r="A16" s="111"/>
      <c r="B16" s="112" t="s">
        <v>130</v>
      </c>
      <c r="C16" s="111"/>
      <c r="D16" s="113"/>
      <c r="E16" s="114"/>
      <c r="F16" s="115">
        <f>+F14+F10</f>
        <v>0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 spans="1:6" ht="15.6" x14ac:dyDescent="0.3">
      <c r="A17" s="25"/>
      <c r="B17" s="26"/>
      <c r="C17" s="27"/>
      <c r="D17" s="28"/>
      <c r="E17" s="29"/>
      <c r="F17" s="23"/>
    </row>
    <row r="18" spans="1:6" ht="15.75" customHeight="1" x14ac:dyDescent="0.3">
      <c r="A18" s="123"/>
      <c r="B18" s="123"/>
      <c r="C18" s="123"/>
      <c r="D18" s="123"/>
      <c r="E18" s="123"/>
      <c r="F18" s="123"/>
    </row>
    <row r="19" spans="1:6" ht="15.75" customHeight="1" x14ac:dyDescent="0.3">
      <c r="A19" s="123"/>
      <c r="B19" s="123"/>
      <c r="C19" s="123"/>
      <c r="D19" s="123"/>
      <c r="E19" s="123"/>
      <c r="F19" s="123"/>
    </row>
    <row r="20" spans="1:6" ht="15.6" x14ac:dyDescent="0.3">
      <c r="A20" s="25"/>
      <c r="B20" s="26"/>
      <c r="C20" s="27"/>
      <c r="D20" s="28"/>
      <c r="E20" s="29"/>
      <c r="F20" s="23"/>
    </row>
    <row r="21" spans="1:6" ht="15.6" x14ac:dyDescent="0.3">
      <c r="A21" s="25"/>
      <c r="B21" s="26"/>
      <c r="C21" s="27"/>
      <c r="D21" s="28"/>
      <c r="E21" s="29"/>
      <c r="F21" s="23"/>
    </row>
    <row r="22" spans="1:6" ht="15.6" x14ac:dyDescent="0.3">
      <c r="A22" s="25"/>
      <c r="B22" s="26"/>
      <c r="C22" s="27"/>
      <c r="D22" s="28"/>
      <c r="E22" s="29"/>
      <c r="F22" s="23"/>
    </row>
    <row r="23" spans="1:6" ht="15.6" x14ac:dyDescent="0.3">
      <c r="A23" s="25"/>
      <c r="B23" s="26"/>
      <c r="C23" s="27"/>
      <c r="D23" s="28"/>
      <c r="E23" s="29"/>
      <c r="F23" s="23"/>
    </row>
    <row r="24" spans="1:6" ht="15.6" x14ac:dyDescent="0.3">
      <c r="A24" s="25"/>
      <c r="B24" s="26"/>
      <c r="C24" s="27"/>
      <c r="D24" s="28"/>
      <c r="E24" s="29"/>
      <c r="F24" s="23"/>
    </row>
    <row r="25" spans="1:6" ht="15.6" x14ac:dyDescent="0.3">
      <c r="A25" s="25"/>
      <c r="B25" s="26"/>
      <c r="C25" s="27"/>
      <c r="D25" s="28"/>
      <c r="E25" s="29"/>
      <c r="F25" s="23"/>
    </row>
    <row r="26" spans="1:6" ht="15.6" x14ac:dyDescent="0.3">
      <c r="A26" s="25"/>
      <c r="B26" s="26"/>
      <c r="C26" s="124"/>
      <c r="D26" s="125"/>
      <c r="E26" s="125"/>
      <c r="F26" s="23"/>
    </row>
    <row r="27" spans="1:6" ht="15.6" x14ac:dyDescent="0.3">
      <c r="A27" s="25"/>
      <c r="B27" s="26"/>
      <c r="C27" s="126"/>
      <c r="D27" s="125"/>
      <c r="E27" s="125"/>
      <c r="F27" s="23"/>
    </row>
  </sheetData>
  <mergeCells count="12">
    <mergeCell ref="A18:F19"/>
    <mergeCell ref="C26:E26"/>
    <mergeCell ref="C27:E27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80F04-1F5E-41FF-A91E-858FD7708C6D}">
  <dimension ref="A1:Z143"/>
  <sheetViews>
    <sheetView tabSelected="1" view="pageBreakPreview" topLeftCell="A29" zoomScale="83" zoomScaleNormal="100" zoomScaleSheetLayoutView="83" workbookViewId="0">
      <selection activeCell="E7" sqref="E7:E85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20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 x14ac:dyDescent="0.25">
      <c r="A1" s="142" t="s">
        <v>0</v>
      </c>
      <c r="B1" s="143"/>
      <c r="C1" s="143"/>
      <c r="D1" s="143"/>
      <c r="E1" s="143"/>
      <c r="F1" s="143"/>
    </row>
    <row r="2" spans="1:26" ht="15" customHeight="1" x14ac:dyDescent="0.25">
      <c r="A2" s="142"/>
      <c r="B2" s="143"/>
      <c r="C2" s="143"/>
      <c r="D2" s="143"/>
      <c r="E2" s="143"/>
      <c r="F2" s="143"/>
    </row>
    <row r="3" spans="1:26" ht="26.25" customHeight="1" x14ac:dyDescent="0.3">
      <c r="A3" s="144" t="s">
        <v>1</v>
      </c>
      <c r="B3" s="145"/>
      <c r="C3" s="145"/>
      <c r="D3" s="145"/>
      <c r="E3" s="145"/>
      <c r="F3" s="145"/>
      <c r="J3" s="2"/>
      <c r="K3" s="2"/>
      <c r="L3" s="2"/>
    </row>
    <row r="4" spans="1:26" ht="25.5" customHeight="1" x14ac:dyDescent="0.25">
      <c r="A4" s="146"/>
      <c r="B4" s="147"/>
      <c r="C4" s="147"/>
      <c r="D4" s="147"/>
      <c r="E4" s="147"/>
      <c r="F4" s="148"/>
      <c r="J4" s="2"/>
      <c r="K4" s="2"/>
      <c r="L4" s="2"/>
    </row>
    <row r="5" spans="1:26" s="5" customFormat="1" ht="32.4" customHeight="1" x14ac:dyDescent="0.3">
      <c r="A5" s="30" t="s">
        <v>2</v>
      </c>
      <c r="B5" s="31" t="s">
        <v>3</v>
      </c>
      <c r="C5" s="31" t="s">
        <v>4</v>
      </c>
      <c r="D5" s="32" t="s">
        <v>5</v>
      </c>
      <c r="E5" s="33" t="s">
        <v>6</v>
      </c>
      <c r="F5" s="33" t="s">
        <v>7</v>
      </c>
    </row>
    <row r="6" spans="1:26" s="5" customFormat="1" ht="25.5" customHeight="1" x14ac:dyDescent="0.3">
      <c r="A6" s="34" t="s">
        <v>8</v>
      </c>
      <c r="B6" s="35" t="s">
        <v>9</v>
      </c>
      <c r="C6" s="36"/>
      <c r="D6" s="37"/>
      <c r="E6" s="38"/>
      <c r="F6" s="33"/>
    </row>
    <row r="7" spans="1:26" s="5" customFormat="1" ht="20.25" customHeight="1" x14ac:dyDescent="0.3">
      <c r="A7" s="39" t="s">
        <v>10</v>
      </c>
      <c r="B7" s="40" t="s">
        <v>131</v>
      </c>
      <c r="C7" s="41" t="s">
        <v>13</v>
      </c>
      <c r="D7" s="6">
        <f>7.3*6.5</f>
        <v>47.449999999999996</v>
      </c>
      <c r="E7" s="38"/>
      <c r="F7" s="38">
        <f>+E7*D7</f>
        <v>0</v>
      </c>
    </row>
    <row r="8" spans="1:26" s="5" customFormat="1" ht="22.5" customHeight="1" x14ac:dyDescent="0.3">
      <c r="A8" s="39" t="s">
        <v>10</v>
      </c>
      <c r="B8" s="40" t="s">
        <v>15</v>
      </c>
      <c r="C8" s="41" t="s">
        <v>16</v>
      </c>
      <c r="D8" s="6">
        <f t="shared" ref="D8:D9" si="0">7.3*6.5</f>
        <v>47.449999999999996</v>
      </c>
      <c r="E8" s="38"/>
      <c r="F8" s="38">
        <f>D8*E8</f>
        <v>0</v>
      </c>
    </row>
    <row r="9" spans="1:26" s="5" customFormat="1" ht="31.2" customHeight="1" x14ac:dyDescent="0.3">
      <c r="A9" s="39" t="s">
        <v>10</v>
      </c>
      <c r="B9" s="40" t="s">
        <v>132</v>
      </c>
      <c r="C9" s="41" t="s">
        <v>13</v>
      </c>
      <c r="D9" s="6">
        <f t="shared" si="0"/>
        <v>47.449999999999996</v>
      </c>
      <c r="E9" s="38"/>
      <c r="F9" s="38">
        <f>+E9*D9</f>
        <v>0</v>
      </c>
    </row>
    <row r="10" spans="1:26" ht="14.25" customHeight="1" x14ac:dyDescent="0.3">
      <c r="A10" s="42"/>
      <c r="B10" s="43" t="s">
        <v>18</v>
      </c>
      <c r="C10" s="44"/>
      <c r="D10" s="45"/>
      <c r="E10" s="46"/>
      <c r="F10" s="47">
        <f>SUM(F7:F9)</f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s="9" customFormat="1" ht="16.5" customHeight="1" x14ac:dyDescent="0.3">
      <c r="A11" s="48"/>
      <c r="B11" s="49"/>
      <c r="C11" s="50"/>
      <c r="D11" s="8"/>
      <c r="E11" s="51"/>
      <c r="F11" s="52"/>
      <c r="J11" s="10"/>
      <c r="K11" s="10"/>
      <c r="L11" s="10"/>
    </row>
    <row r="12" spans="1:26" s="5" customFormat="1" ht="16.5" customHeight="1" x14ac:dyDescent="0.3">
      <c r="A12" s="53" t="s">
        <v>19</v>
      </c>
      <c r="B12" s="54" t="s">
        <v>20</v>
      </c>
      <c r="C12" s="55"/>
      <c r="D12" s="8"/>
      <c r="E12" s="56"/>
      <c r="F12" s="56"/>
    </row>
    <row r="13" spans="1:26" s="5" customFormat="1" ht="15.6" x14ac:dyDescent="0.3">
      <c r="A13" s="53">
        <v>1</v>
      </c>
      <c r="B13" s="54" t="s">
        <v>21</v>
      </c>
      <c r="C13" s="55"/>
      <c r="D13" s="8"/>
      <c r="E13" s="56"/>
      <c r="F13" s="56"/>
    </row>
    <row r="14" spans="1:26" s="5" customFormat="1" ht="15.6" x14ac:dyDescent="0.3">
      <c r="A14" s="55" t="s">
        <v>10</v>
      </c>
      <c r="B14" s="40" t="s">
        <v>22</v>
      </c>
      <c r="C14" s="57" t="s">
        <v>23</v>
      </c>
      <c r="D14" s="6">
        <f>(7.3*6.5)*0.5*0.75</f>
        <v>17.793749999999999</v>
      </c>
      <c r="E14" s="56"/>
      <c r="F14" s="56">
        <f>+E14*D14</f>
        <v>0</v>
      </c>
    </row>
    <row r="15" spans="1:26" s="5" customFormat="1" ht="15.6" x14ac:dyDescent="0.3">
      <c r="A15" s="55" t="s">
        <v>12</v>
      </c>
      <c r="B15" s="40" t="s">
        <v>133</v>
      </c>
      <c r="C15" s="55" t="s">
        <v>23</v>
      </c>
      <c r="D15" s="6">
        <f>(7.3*6.5)*0.3*0.75</f>
        <v>10.676249999999998</v>
      </c>
      <c r="E15" s="56"/>
      <c r="F15" s="56">
        <f>+E15*D15</f>
        <v>0</v>
      </c>
    </row>
    <row r="16" spans="1:26" s="5" customFormat="1" ht="31.2" x14ac:dyDescent="0.3">
      <c r="A16" s="55" t="s">
        <v>14</v>
      </c>
      <c r="B16" s="40" t="s">
        <v>24</v>
      </c>
      <c r="C16" s="57" t="s">
        <v>23</v>
      </c>
      <c r="D16" s="6">
        <f>(7.3*6.5)*0.3</f>
        <v>14.234999999999998</v>
      </c>
      <c r="E16" s="56"/>
      <c r="F16" s="56">
        <f>+E16*D16</f>
        <v>0</v>
      </c>
    </row>
    <row r="17" spans="1:8" s="5" customFormat="1" ht="15.6" x14ac:dyDescent="0.3">
      <c r="A17" s="55"/>
      <c r="B17" s="54" t="s">
        <v>25</v>
      </c>
      <c r="C17" s="53"/>
      <c r="D17" s="6"/>
      <c r="E17" s="58"/>
      <c r="F17" s="58">
        <f>SUM(F14:F16)</f>
        <v>0</v>
      </c>
    </row>
    <row r="18" spans="1:8" s="5" customFormat="1" ht="15.6" x14ac:dyDescent="0.3">
      <c r="A18" s="53"/>
      <c r="B18" s="59"/>
      <c r="C18" s="55"/>
      <c r="D18" s="6"/>
      <c r="E18" s="56"/>
      <c r="F18" s="56"/>
    </row>
    <row r="19" spans="1:8" s="5" customFormat="1" ht="15.6" x14ac:dyDescent="0.3">
      <c r="A19" s="53">
        <v>2</v>
      </c>
      <c r="B19" s="54" t="s">
        <v>26</v>
      </c>
      <c r="C19" s="55"/>
      <c r="D19" s="6"/>
      <c r="E19" s="56"/>
      <c r="F19" s="56"/>
    </row>
    <row r="20" spans="1:8" s="5" customFormat="1" ht="15.6" x14ac:dyDescent="0.3">
      <c r="A20" s="55" t="s">
        <v>27</v>
      </c>
      <c r="B20" s="40" t="s">
        <v>28</v>
      </c>
      <c r="C20" s="55" t="s">
        <v>23</v>
      </c>
      <c r="D20" s="6">
        <f>(7.3*2+6.5*2)*0.05*0.5</f>
        <v>0.69000000000000006</v>
      </c>
      <c r="E20" s="56"/>
      <c r="F20" s="56">
        <f t="shared" ref="F20:F25" si="1">+E20*D20</f>
        <v>0</v>
      </c>
      <c r="H20" s="11"/>
    </row>
    <row r="21" spans="1:8" s="5" customFormat="1" ht="15.6" x14ac:dyDescent="0.3">
      <c r="A21" s="55" t="s">
        <v>29</v>
      </c>
      <c r="B21" s="40" t="s">
        <v>30</v>
      </c>
      <c r="C21" s="55" t="s">
        <v>23</v>
      </c>
      <c r="D21" s="6">
        <f>(7.3*2+6.5*2)*0.2*0.5</f>
        <v>2.7600000000000002</v>
      </c>
      <c r="E21" s="56"/>
      <c r="F21" s="56">
        <f>+E21*D21</f>
        <v>0</v>
      </c>
      <c r="H21" s="11"/>
    </row>
    <row r="22" spans="1:8" s="5" customFormat="1" ht="15.6" x14ac:dyDescent="0.3">
      <c r="A22" s="55" t="s">
        <v>31</v>
      </c>
      <c r="B22" s="40" t="s">
        <v>32</v>
      </c>
      <c r="C22" s="55" t="s">
        <v>33</v>
      </c>
      <c r="D22" s="6">
        <f>(7.3*2+6.5*2)*0.2*0.2</f>
        <v>1.1040000000000001</v>
      </c>
      <c r="E22" s="56"/>
      <c r="F22" s="56">
        <f t="shared" si="1"/>
        <v>0</v>
      </c>
      <c r="H22" s="11"/>
    </row>
    <row r="23" spans="1:8" s="5" customFormat="1" ht="31.2" x14ac:dyDescent="0.3">
      <c r="A23" s="55" t="s">
        <v>34</v>
      </c>
      <c r="B23" s="40" t="s">
        <v>35</v>
      </c>
      <c r="C23" s="55" t="s">
        <v>33</v>
      </c>
      <c r="D23" s="6">
        <f>0.2*0.2*1.35*12</f>
        <v>0.64800000000000013</v>
      </c>
      <c r="E23" s="56"/>
      <c r="F23" s="56">
        <f t="shared" si="1"/>
        <v>0</v>
      </c>
      <c r="H23" s="11"/>
    </row>
    <row r="24" spans="1:8" s="5" customFormat="1" ht="31.2" x14ac:dyDescent="0.3">
      <c r="A24" s="55" t="s">
        <v>36</v>
      </c>
      <c r="B24" s="40" t="s">
        <v>37</v>
      </c>
      <c r="C24" s="55" t="s">
        <v>33</v>
      </c>
      <c r="D24" s="6">
        <f>5*7*0.12+2.1*0.6*4*0.12</f>
        <v>4.8048000000000002</v>
      </c>
      <c r="E24" s="56"/>
      <c r="F24" s="56">
        <f t="shared" si="1"/>
        <v>0</v>
      </c>
      <c r="H24" s="11"/>
    </row>
    <row r="25" spans="1:8" s="5" customFormat="1" ht="31.2" x14ac:dyDescent="0.3">
      <c r="A25" s="55" t="s">
        <v>38</v>
      </c>
      <c r="B25" s="40" t="s">
        <v>39</v>
      </c>
      <c r="C25" s="55" t="s">
        <v>13</v>
      </c>
      <c r="D25" s="6">
        <f>(7.3*2+6.5*2)*1.35+8*1*1.35</f>
        <v>48.06</v>
      </c>
      <c r="E25" s="56"/>
      <c r="F25" s="56">
        <f t="shared" si="1"/>
        <v>0</v>
      </c>
      <c r="H25" s="11"/>
    </row>
    <row r="26" spans="1:8" s="5" customFormat="1" ht="15.6" x14ac:dyDescent="0.3">
      <c r="A26" s="53"/>
      <c r="B26" s="35" t="s">
        <v>40</v>
      </c>
      <c r="C26" s="55"/>
      <c r="D26" s="6"/>
      <c r="E26" s="56"/>
      <c r="F26" s="56"/>
    </row>
    <row r="27" spans="1:8" s="5" customFormat="1" ht="15.6" x14ac:dyDescent="0.3">
      <c r="A27" s="55" t="s">
        <v>41</v>
      </c>
      <c r="B27" s="40" t="s">
        <v>42</v>
      </c>
      <c r="C27" s="55" t="s">
        <v>33</v>
      </c>
      <c r="D27" s="6">
        <f>(7.3*2+6.5*2)*0.2*0.15</f>
        <v>0.82800000000000007</v>
      </c>
      <c r="E27" s="56"/>
      <c r="F27" s="56">
        <f>+E27*D27</f>
        <v>0</v>
      </c>
      <c r="H27" s="11"/>
    </row>
    <row r="28" spans="1:8" s="5" customFormat="1" ht="15.6" x14ac:dyDescent="0.3">
      <c r="A28" s="55" t="s">
        <v>43</v>
      </c>
      <c r="B28" s="40" t="s">
        <v>44</v>
      </c>
      <c r="C28" s="55" t="s">
        <v>33</v>
      </c>
      <c r="D28" s="6">
        <f>0.15*0.15*4.7*12</f>
        <v>1.2689999999999999</v>
      </c>
      <c r="E28" s="56"/>
      <c r="F28" s="56">
        <f>+E28*D28</f>
        <v>0</v>
      </c>
      <c r="H28" s="11"/>
    </row>
    <row r="29" spans="1:8" s="5" customFormat="1" ht="15.6" x14ac:dyDescent="0.3">
      <c r="A29" s="55" t="s">
        <v>45</v>
      </c>
      <c r="B29" s="40" t="s">
        <v>46</v>
      </c>
      <c r="C29" s="55" t="s">
        <v>33</v>
      </c>
      <c r="D29" s="6">
        <f>(6.5*2)*0.2*0.15+2*0.6*0.15*2</f>
        <v>0.75</v>
      </c>
      <c r="E29" s="56"/>
      <c r="F29" s="56">
        <f t="shared" ref="F29" si="2">D29*E29</f>
        <v>0</v>
      </c>
      <c r="H29" s="11"/>
    </row>
    <row r="30" spans="1:8" s="5" customFormat="1" ht="31.2" x14ac:dyDescent="0.3">
      <c r="A30" s="55" t="s">
        <v>47</v>
      </c>
      <c r="B30" s="40" t="s">
        <v>48</v>
      </c>
      <c r="C30" s="55" t="s">
        <v>33</v>
      </c>
      <c r="D30" s="6">
        <f>(2.1+0.6)*0.2*0.2*4</f>
        <v>0.43200000000000005</v>
      </c>
      <c r="E30" s="56"/>
      <c r="F30" s="56">
        <f t="shared" ref="F30" si="3">+E30*D30</f>
        <v>0</v>
      </c>
      <c r="H30" s="11"/>
    </row>
    <row r="31" spans="1:8" s="5" customFormat="1" ht="15.6" x14ac:dyDescent="0.3">
      <c r="A31" s="55" t="s">
        <v>49</v>
      </c>
      <c r="B31" s="40" t="s">
        <v>134</v>
      </c>
      <c r="C31" s="55" t="s">
        <v>33</v>
      </c>
      <c r="D31" s="6">
        <v>0</v>
      </c>
      <c r="E31" s="56"/>
      <c r="F31" s="56">
        <f t="shared" ref="F31:F32" si="4">D31*E31</f>
        <v>0</v>
      </c>
      <c r="H31" s="11"/>
    </row>
    <row r="32" spans="1:8" s="5" customFormat="1" ht="15.6" x14ac:dyDescent="0.3">
      <c r="A32" s="55" t="s">
        <v>50</v>
      </c>
      <c r="B32" s="40" t="s">
        <v>135</v>
      </c>
      <c r="C32" s="55" t="s">
        <v>33</v>
      </c>
      <c r="D32" s="6">
        <v>0</v>
      </c>
      <c r="E32" s="56"/>
      <c r="F32" s="56">
        <f t="shared" si="4"/>
        <v>0</v>
      </c>
      <c r="H32" s="11"/>
    </row>
    <row r="33" spans="1:26" s="5" customFormat="1" ht="15.6" x14ac:dyDescent="0.3">
      <c r="A33" s="60"/>
      <c r="B33" s="61" t="s">
        <v>51</v>
      </c>
      <c r="C33" s="62"/>
      <c r="D33" s="6"/>
      <c r="E33" s="63"/>
      <c r="F33" s="58">
        <f>SUM(F20:F32)</f>
        <v>0</v>
      </c>
    </row>
    <row r="34" spans="1:26" s="5" customFormat="1" ht="15.6" x14ac:dyDescent="0.3">
      <c r="A34" s="60"/>
      <c r="B34" s="61"/>
      <c r="C34" s="62"/>
      <c r="D34" s="6"/>
      <c r="E34" s="63"/>
      <c r="F34" s="58"/>
    </row>
    <row r="35" spans="1:26" s="5" customFormat="1" ht="15.6" x14ac:dyDescent="0.3">
      <c r="A35" s="53">
        <v>3</v>
      </c>
      <c r="B35" s="54" t="s">
        <v>52</v>
      </c>
      <c r="C35" s="55"/>
      <c r="D35" s="6"/>
      <c r="E35" s="56"/>
      <c r="F35" s="64"/>
    </row>
    <row r="36" spans="1:26" s="5" customFormat="1" ht="15.6" x14ac:dyDescent="0.3">
      <c r="A36" s="55" t="s">
        <v>53</v>
      </c>
      <c r="B36" s="40" t="s">
        <v>54</v>
      </c>
      <c r="C36" s="57" t="s">
        <v>13</v>
      </c>
      <c r="D36" s="6">
        <f>6.5*4.7+1*4.7*8</f>
        <v>68.150000000000006</v>
      </c>
      <c r="E36" s="56"/>
      <c r="F36" s="56">
        <f>+E36*D36</f>
        <v>0</v>
      </c>
      <c r="H36" s="12"/>
    </row>
    <row r="37" spans="1:26" s="5" customFormat="1" ht="15.6" x14ac:dyDescent="0.3">
      <c r="A37" s="65"/>
      <c r="B37" s="61" t="s">
        <v>55</v>
      </c>
      <c r="C37" s="65"/>
      <c r="D37" s="6"/>
      <c r="E37" s="66"/>
      <c r="F37" s="63">
        <f>SUM(F36:F36)</f>
        <v>0</v>
      </c>
      <c r="H37" s="12"/>
    </row>
    <row r="38" spans="1:26" s="5" customFormat="1" ht="15.6" x14ac:dyDescent="0.3">
      <c r="A38" s="55"/>
      <c r="B38" s="59"/>
      <c r="C38" s="55"/>
      <c r="D38" s="6"/>
      <c r="E38" s="56"/>
      <c r="F38" s="58"/>
    </row>
    <row r="39" spans="1:26" s="5" customFormat="1" ht="15.6" x14ac:dyDescent="0.3">
      <c r="A39" s="53">
        <v>4</v>
      </c>
      <c r="B39" s="54" t="s">
        <v>56</v>
      </c>
      <c r="C39" s="55"/>
      <c r="D39" s="6"/>
      <c r="E39" s="56"/>
      <c r="F39" s="64"/>
      <c r="H39" s="12"/>
    </row>
    <row r="40" spans="1:26" s="5" customFormat="1" ht="15.6" x14ac:dyDescent="0.3">
      <c r="A40" s="55" t="s">
        <v>57</v>
      </c>
      <c r="B40" s="40" t="s">
        <v>136</v>
      </c>
      <c r="C40" s="57" t="s">
        <v>13</v>
      </c>
      <c r="D40" s="6">
        <f>6.5*4.7*2</f>
        <v>61.1</v>
      </c>
      <c r="E40" s="56"/>
      <c r="F40" s="56">
        <f>+E40*D40</f>
        <v>0</v>
      </c>
      <c r="G40" s="12"/>
      <c r="H40" s="12"/>
      <c r="I40" s="12"/>
      <c r="J40" s="12"/>
    </row>
    <row r="41" spans="1:26" s="5" customFormat="1" ht="18" customHeight="1" x14ac:dyDescent="0.3">
      <c r="A41" s="55" t="s">
        <v>58</v>
      </c>
      <c r="B41" s="40" t="s">
        <v>137</v>
      </c>
      <c r="C41" s="57" t="s">
        <v>13</v>
      </c>
      <c r="D41" s="6">
        <f>6.5*4.7*2+0.75*3.2*8</f>
        <v>80.300000000000011</v>
      </c>
      <c r="E41" s="56"/>
      <c r="F41" s="56">
        <f>+E41*D41</f>
        <v>0</v>
      </c>
      <c r="I41" s="12"/>
    </row>
    <row r="42" spans="1:26" s="5" customFormat="1" ht="15.6" x14ac:dyDescent="0.3">
      <c r="A42" s="65"/>
      <c r="B42" s="61" t="s">
        <v>59</v>
      </c>
      <c r="C42" s="65"/>
      <c r="D42" s="6"/>
      <c r="E42" s="66"/>
      <c r="F42" s="63">
        <f>SUM(F40:F41)</f>
        <v>0</v>
      </c>
      <c r="H42" s="12"/>
      <c r="J42" s="12"/>
    </row>
    <row r="43" spans="1:26" ht="19.2" customHeight="1" x14ac:dyDescent="0.3">
      <c r="A43" s="67"/>
      <c r="B43" s="68" t="s">
        <v>60</v>
      </c>
      <c r="C43" s="69"/>
      <c r="D43" s="69"/>
      <c r="E43" s="70"/>
      <c r="F43" s="71">
        <f>+F42+F37+F33+F17</f>
        <v>0</v>
      </c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s="5" customFormat="1" ht="15.6" x14ac:dyDescent="0.3">
      <c r="A44" s="53"/>
      <c r="B44" s="59"/>
      <c r="C44" s="55"/>
      <c r="D44" s="6"/>
      <c r="E44" s="56"/>
      <c r="F44" s="58"/>
    </row>
    <row r="45" spans="1:26" s="5" customFormat="1" ht="15.6" x14ac:dyDescent="0.3">
      <c r="A45" s="53" t="s">
        <v>61</v>
      </c>
      <c r="B45" s="54" t="s">
        <v>62</v>
      </c>
      <c r="C45" s="55"/>
      <c r="D45" s="6"/>
      <c r="E45" s="56"/>
      <c r="F45" s="64"/>
    </row>
    <row r="46" spans="1:26" s="5" customFormat="1" ht="15.6" x14ac:dyDescent="0.3">
      <c r="A46" s="53">
        <v>1</v>
      </c>
      <c r="B46" s="35" t="s">
        <v>63</v>
      </c>
      <c r="C46" s="55"/>
      <c r="D46" s="6"/>
      <c r="E46" s="56"/>
      <c r="F46" s="56"/>
    </row>
    <row r="47" spans="1:26" s="5" customFormat="1" ht="15.6" x14ac:dyDescent="0.3">
      <c r="A47" s="55" t="s">
        <v>10</v>
      </c>
      <c r="B47" s="40" t="s">
        <v>138</v>
      </c>
      <c r="C47" s="57" t="s">
        <v>13</v>
      </c>
      <c r="D47" s="6">
        <v>0</v>
      </c>
      <c r="E47" s="56"/>
      <c r="F47" s="56">
        <f>+E47*D47</f>
        <v>0</v>
      </c>
    </row>
    <row r="48" spans="1:26" ht="19.2" customHeight="1" x14ac:dyDescent="0.3">
      <c r="A48" s="67"/>
      <c r="B48" s="68" t="s">
        <v>64</v>
      </c>
      <c r="C48" s="69"/>
      <c r="D48" s="72"/>
      <c r="E48" s="70"/>
      <c r="F48" s="71">
        <f>SUM(F47:F47)</f>
        <v>0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4" x14ac:dyDescent="0.25">
      <c r="A49" s="73"/>
      <c r="B49" s="74"/>
      <c r="C49" s="75"/>
      <c r="D49" s="76"/>
      <c r="E49" s="77"/>
      <c r="F49" s="78"/>
      <c r="J49" s="2"/>
      <c r="K49" s="2"/>
      <c r="L49" s="2"/>
    </row>
    <row r="50" spans="1:26" s="5" customFormat="1" ht="15.6" x14ac:dyDescent="0.3">
      <c r="A50" s="53" t="s">
        <v>65</v>
      </c>
      <c r="B50" s="54" t="s">
        <v>66</v>
      </c>
      <c r="C50" s="55"/>
      <c r="D50" s="79"/>
      <c r="E50" s="56"/>
      <c r="F50" s="64"/>
    </row>
    <row r="51" spans="1:26" s="5" customFormat="1" ht="15.6" x14ac:dyDescent="0.3">
      <c r="A51" s="55" t="s">
        <v>10</v>
      </c>
      <c r="B51" s="40" t="s">
        <v>67</v>
      </c>
      <c r="C51" s="57" t="s">
        <v>68</v>
      </c>
      <c r="D51" s="6">
        <f>115</f>
        <v>115</v>
      </c>
      <c r="E51" s="56"/>
      <c r="F51" s="56">
        <f>E51*D51</f>
        <v>0</v>
      </c>
    </row>
    <row r="52" spans="1:26" s="5" customFormat="1" ht="15.6" x14ac:dyDescent="0.3">
      <c r="A52" s="55" t="s">
        <v>12</v>
      </c>
      <c r="B52" s="40" t="s">
        <v>69</v>
      </c>
      <c r="C52" s="57" t="s">
        <v>68</v>
      </c>
      <c r="D52" s="6">
        <v>0</v>
      </c>
      <c r="E52" s="56"/>
      <c r="F52" s="56">
        <f>E52*D52</f>
        <v>0</v>
      </c>
    </row>
    <row r="53" spans="1:26" s="5" customFormat="1" ht="28.2" customHeight="1" x14ac:dyDescent="0.3">
      <c r="A53" s="55" t="s">
        <v>14</v>
      </c>
      <c r="B53" s="40" t="s">
        <v>70</v>
      </c>
      <c r="C53" s="57" t="s">
        <v>68</v>
      </c>
      <c r="D53" s="6">
        <v>0</v>
      </c>
      <c r="E53" s="56"/>
      <c r="F53" s="56">
        <f>E53*D53</f>
        <v>0</v>
      </c>
    </row>
    <row r="54" spans="1:26" s="5" customFormat="1" ht="31.2" x14ac:dyDescent="0.3">
      <c r="A54" s="55" t="s">
        <v>17</v>
      </c>
      <c r="B54" s="40" t="s">
        <v>139</v>
      </c>
      <c r="C54" s="57" t="s">
        <v>16</v>
      </c>
      <c r="D54" s="6">
        <f>7.3*6.5</f>
        <v>47.449999999999996</v>
      </c>
      <c r="E54" s="56"/>
      <c r="F54" s="56">
        <f>E54*D54</f>
        <v>0</v>
      </c>
    </row>
    <row r="55" spans="1:26" s="5" customFormat="1" ht="31.2" x14ac:dyDescent="0.3">
      <c r="A55" s="55" t="s">
        <v>71</v>
      </c>
      <c r="B55" s="40" t="s">
        <v>72</v>
      </c>
      <c r="C55" s="57" t="s">
        <v>73</v>
      </c>
      <c r="D55" s="6">
        <v>0</v>
      </c>
      <c r="E55" s="56"/>
      <c r="F55" s="56">
        <f>E55*D55</f>
        <v>0</v>
      </c>
    </row>
    <row r="56" spans="1:26" ht="19.2" customHeight="1" x14ac:dyDescent="0.3">
      <c r="A56" s="67"/>
      <c r="B56" s="68" t="s">
        <v>74</v>
      </c>
      <c r="C56" s="69"/>
      <c r="D56" s="72"/>
      <c r="E56" s="70"/>
      <c r="F56" s="71">
        <f>F51+F53+F52+F54+F55</f>
        <v>0</v>
      </c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s="5" customFormat="1" ht="15.6" x14ac:dyDescent="0.3">
      <c r="A57" s="48"/>
      <c r="B57" s="61"/>
      <c r="C57" s="65"/>
      <c r="D57" s="80"/>
      <c r="E57" s="66"/>
      <c r="F57" s="63"/>
    </row>
    <row r="58" spans="1:26" s="5" customFormat="1" ht="15.6" x14ac:dyDescent="0.3">
      <c r="A58" s="53" t="s">
        <v>75</v>
      </c>
      <c r="B58" s="54" t="s">
        <v>76</v>
      </c>
      <c r="C58" s="55"/>
      <c r="D58" s="79"/>
      <c r="E58" s="56"/>
      <c r="F58" s="64"/>
    </row>
    <row r="59" spans="1:26" s="5" customFormat="1" ht="15.6" x14ac:dyDescent="0.3">
      <c r="A59" s="53">
        <v>1</v>
      </c>
      <c r="B59" s="54" t="s">
        <v>77</v>
      </c>
      <c r="C59" s="55"/>
      <c r="D59" s="81"/>
      <c r="E59" s="56"/>
      <c r="F59" s="56"/>
    </row>
    <row r="60" spans="1:26" s="5" customFormat="1" ht="15.6" x14ac:dyDescent="0.3">
      <c r="A60" s="55" t="s">
        <v>10</v>
      </c>
      <c r="B60" s="40" t="s">
        <v>140</v>
      </c>
      <c r="C60" s="55" t="s">
        <v>13</v>
      </c>
      <c r="D60" s="6">
        <v>35</v>
      </c>
      <c r="E60" s="56"/>
      <c r="F60" s="56">
        <f>+E60*D60</f>
        <v>0</v>
      </c>
    </row>
    <row r="61" spans="1:26" s="5" customFormat="1" ht="15.6" x14ac:dyDescent="0.3">
      <c r="A61" s="48"/>
      <c r="B61" s="61" t="s">
        <v>78</v>
      </c>
      <c r="C61" s="65"/>
      <c r="D61" s="6"/>
      <c r="E61" s="66"/>
      <c r="F61" s="63">
        <f>SUM(F60:F60)</f>
        <v>0</v>
      </c>
    </row>
    <row r="62" spans="1:26" s="5" customFormat="1" ht="15.6" x14ac:dyDescent="0.3">
      <c r="A62" s="48"/>
      <c r="B62" s="61"/>
      <c r="C62" s="65"/>
      <c r="D62" s="6"/>
      <c r="E62" s="66"/>
      <c r="F62" s="63"/>
    </row>
    <row r="63" spans="1:26" s="5" customFormat="1" ht="15.6" x14ac:dyDescent="0.3">
      <c r="A63" s="59">
        <v>2</v>
      </c>
      <c r="B63" s="35" t="s">
        <v>79</v>
      </c>
      <c r="C63" s="55"/>
      <c r="D63" s="6"/>
      <c r="E63" s="56"/>
      <c r="F63" s="56"/>
    </row>
    <row r="64" spans="1:26" s="5" customFormat="1" ht="17.399999999999999" x14ac:dyDescent="0.3">
      <c r="A64" s="55" t="s">
        <v>27</v>
      </c>
      <c r="B64" s="40" t="s">
        <v>141</v>
      </c>
      <c r="C64" s="57" t="s">
        <v>80</v>
      </c>
      <c r="D64" s="6">
        <f>+D40</f>
        <v>61.1</v>
      </c>
      <c r="E64" s="56"/>
      <c r="F64" s="56">
        <f>+E64*D64</f>
        <v>0</v>
      </c>
    </row>
    <row r="65" spans="1:26" s="5" customFormat="1" ht="15.6" x14ac:dyDescent="0.3">
      <c r="A65" s="55" t="s">
        <v>29</v>
      </c>
      <c r="B65" s="40" t="s">
        <v>81</v>
      </c>
      <c r="C65" s="57" t="s">
        <v>11</v>
      </c>
      <c r="D65" s="6">
        <v>1</v>
      </c>
      <c r="E65" s="56"/>
      <c r="F65" s="56">
        <f>+E65*D65</f>
        <v>0</v>
      </c>
    </row>
    <row r="66" spans="1:26" s="5" customFormat="1" ht="17.399999999999999" x14ac:dyDescent="0.3">
      <c r="A66" s="55" t="s">
        <v>31</v>
      </c>
      <c r="B66" s="40" t="s">
        <v>142</v>
      </c>
      <c r="C66" s="57" t="s">
        <v>80</v>
      </c>
      <c r="D66" s="6">
        <f>+D41</f>
        <v>80.300000000000011</v>
      </c>
      <c r="E66" s="56"/>
      <c r="F66" s="56">
        <f>+E66*D66</f>
        <v>0</v>
      </c>
    </row>
    <row r="67" spans="1:26" s="5" customFormat="1" ht="15.6" x14ac:dyDescent="0.3">
      <c r="A67" s="55"/>
      <c r="B67" s="61" t="s">
        <v>82</v>
      </c>
      <c r="C67" s="65"/>
      <c r="D67" s="80"/>
      <c r="E67" s="66"/>
      <c r="F67" s="63">
        <f>SUM(F64:F66)</f>
        <v>0</v>
      </c>
    </row>
    <row r="68" spans="1:26" ht="19.2" customHeight="1" x14ac:dyDescent="0.3">
      <c r="A68" s="67"/>
      <c r="B68" s="68" t="s">
        <v>83</v>
      </c>
      <c r="C68" s="69"/>
      <c r="D68" s="72"/>
      <c r="E68" s="70"/>
      <c r="F68" s="71">
        <f>+F67+F61</f>
        <v>0</v>
      </c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s="5" customFormat="1" ht="15.6" x14ac:dyDescent="0.3">
      <c r="A69" s="55"/>
      <c r="B69" s="61"/>
      <c r="C69" s="65"/>
      <c r="D69" s="80"/>
      <c r="E69" s="66"/>
      <c r="F69" s="63"/>
    </row>
    <row r="70" spans="1:26" s="5" customFormat="1" ht="15.6" x14ac:dyDescent="0.3">
      <c r="A70" s="55"/>
      <c r="B70" s="40"/>
      <c r="C70" s="57"/>
      <c r="D70" s="56"/>
      <c r="E70" s="56"/>
      <c r="F70" s="56"/>
    </row>
    <row r="71" spans="1:26" s="5" customFormat="1" ht="31.2" x14ac:dyDescent="0.3">
      <c r="A71" s="59" t="s">
        <v>84</v>
      </c>
      <c r="B71" s="54" t="s">
        <v>85</v>
      </c>
      <c r="C71" s="82"/>
      <c r="D71" s="83"/>
      <c r="E71" s="33"/>
      <c r="F71" s="33"/>
    </row>
    <row r="72" spans="1:26" s="5" customFormat="1" ht="15.6" x14ac:dyDescent="0.3">
      <c r="A72" s="59">
        <v>1</v>
      </c>
      <c r="B72" s="35" t="s">
        <v>86</v>
      </c>
      <c r="C72" s="55"/>
      <c r="D72" s="79"/>
      <c r="E72" s="56"/>
      <c r="F72" s="56"/>
    </row>
    <row r="73" spans="1:26" s="5" customFormat="1" ht="15.6" x14ac:dyDescent="0.3">
      <c r="A73" s="59" t="s">
        <v>10</v>
      </c>
      <c r="B73" s="35" t="s">
        <v>143</v>
      </c>
      <c r="C73" s="59"/>
      <c r="D73" s="83"/>
      <c r="E73" s="38"/>
      <c r="F73" s="56"/>
    </row>
    <row r="74" spans="1:26" s="5" customFormat="1" ht="46.8" x14ac:dyDescent="0.3">
      <c r="A74" s="57" t="s">
        <v>87</v>
      </c>
      <c r="B74" s="40" t="s">
        <v>144</v>
      </c>
      <c r="C74" s="55" t="s">
        <v>88</v>
      </c>
      <c r="D74" s="56">
        <v>1</v>
      </c>
      <c r="E74" s="56"/>
      <c r="F74" s="56">
        <f>+E74*D74</f>
        <v>0</v>
      </c>
    </row>
    <row r="75" spans="1:26" s="5" customFormat="1" ht="15.6" x14ac:dyDescent="0.3">
      <c r="A75" s="57" t="s">
        <v>89</v>
      </c>
      <c r="B75" s="40" t="s">
        <v>145</v>
      </c>
      <c r="C75" s="55" t="s">
        <v>73</v>
      </c>
      <c r="D75" s="56">
        <v>1</v>
      </c>
      <c r="E75" s="56"/>
      <c r="F75" s="56">
        <f>+E75*D75</f>
        <v>0</v>
      </c>
    </row>
    <row r="76" spans="1:26" s="5" customFormat="1" ht="46.95" customHeight="1" x14ac:dyDescent="0.3">
      <c r="A76" s="57" t="s">
        <v>90</v>
      </c>
      <c r="B76" s="40" t="s">
        <v>146</v>
      </c>
      <c r="C76" s="55" t="s">
        <v>88</v>
      </c>
      <c r="D76" s="56">
        <v>1</v>
      </c>
      <c r="E76" s="56"/>
      <c r="F76" s="56">
        <f>+E76*D76</f>
        <v>0</v>
      </c>
    </row>
    <row r="77" spans="1:26" s="14" customFormat="1" ht="15.6" x14ac:dyDescent="0.3">
      <c r="A77" s="59" t="s">
        <v>12</v>
      </c>
      <c r="B77" s="35" t="s">
        <v>91</v>
      </c>
      <c r="C77" s="57"/>
      <c r="D77" s="84"/>
      <c r="E77" s="38"/>
      <c r="F77" s="56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3"/>
    </row>
    <row r="78" spans="1:26" s="5" customFormat="1" ht="15.6" x14ac:dyDescent="0.3">
      <c r="A78" s="57" t="s">
        <v>92</v>
      </c>
      <c r="B78" s="40" t="s">
        <v>93</v>
      </c>
      <c r="C78" s="55" t="s">
        <v>73</v>
      </c>
      <c r="D78" s="56">
        <v>4</v>
      </c>
      <c r="E78" s="56"/>
      <c r="F78" s="56">
        <f>+E78*D78</f>
        <v>0</v>
      </c>
    </row>
    <row r="79" spans="1:26" s="5" customFormat="1" ht="15.6" x14ac:dyDescent="0.3">
      <c r="A79" s="57" t="s">
        <v>94</v>
      </c>
      <c r="B79" s="40" t="s">
        <v>147</v>
      </c>
      <c r="C79" s="55" t="s">
        <v>73</v>
      </c>
      <c r="D79" s="56">
        <v>2</v>
      </c>
      <c r="E79" s="56"/>
      <c r="F79" s="56">
        <f>+E79*D79</f>
        <v>0</v>
      </c>
    </row>
    <row r="80" spans="1:26" s="5" customFormat="1" ht="15.6" x14ac:dyDescent="0.3">
      <c r="A80" s="57" t="s">
        <v>95</v>
      </c>
      <c r="B80" s="40" t="s">
        <v>96</v>
      </c>
      <c r="C80" s="55" t="s">
        <v>73</v>
      </c>
      <c r="D80" s="56">
        <v>2</v>
      </c>
      <c r="E80" s="56"/>
      <c r="F80" s="56">
        <f t="shared" ref="F80:F83" si="5">+E80*D80</f>
        <v>0</v>
      </c>
    </row>
    <row r="81" spans="1:26" s="5" customFormat="1" ht="15.6" x14ac:dyDescent="0.3">
      <c r="A81" s="57" t="s">
        <v>97</v>
      </c>
      <c r="B81" s="40" t="s">
        <v>98</v>
      </c>
      <c r="C81" s="55" t="s">
        <v>73</v>
      </c>
      <c r="D81" s="56">
        <v>1</v>
      </c>
      <c r="E81" s="56"/>
      <c r="F81" s="56">
        <f t="shared" si="5"/>
        <v>0</v>
      </c>
    </row>
    <row r="82" spans="1:26" s="5" customFormat="1" ht="15.6" x14ac:dyDescent="0.3">
      <c r="A82" s="57" t="s">
        <v>99</v>
      </c>
      <c r="B82" s="40" t="s">
        <v>148</v>
      </c>
      <c r="C82" s="55" t="s">
        <v>73</v>
      </c>
      <c r="D82" s="56">
        <v>0</v>
      </c>
      <c r="E82" s="56"/>
      <c r="F82" s="56">
        <f t="shared" si="5"/>
        <v>0</v>
      </c>
    </row>
    <row r="83" spans="1:26" s="5" customFormat="1" ht="15.6" x14ac:dyDescent="0.3">
      <c r="A83" s="57" t="s">
        <v>100</v>
      </c>
      <c r="B83" s="40" t="s">
        <v>101</v>
      </c>
      <c r="C83" s="55" t="s">
        <v>73</v>
      </c>
      <c r="D83" s="56">
        <v>0</v>
      </c>
      <c r="E83" s="56"/>
      <c r="F83" s="56">
        <f t="shared" si="5"/>
        <v>0</v>
      </c>
    </row>
    <row r="84" spans="1:26" s="5" customFormat="1" ht="31.2" x14ac:dyDescent="0.3">
      <c r="A84" s="57" t="s">
        <v>102</v>
      </c>
      <c r="B84" s="40" t="s">
        <v>103</v>
      </c>
      <c r="C84" s="55" t="s">
        <v>73</v>
      </c>
      <c r="D84" s="56">
        <v>6</v>
      </c>
      <c r="E84" s="56"/>
      <c r="F84" s="56">
        <f>+E84*D84</f>
        <v>0</v>
      </c>
    </row>
    <row r="85" spans="1:26" s="5" customFormat="1" ht="15.6" x14ac:dyDescent="0.3">
      <c r="A85" s="57" t="s">
        <v>104</v>
      </c>
      <c r="B85" s="40" t="s">
        <v>105</v>
      </c>
      <c r="C85" s="55" t="s">
        <v>73</v>
      </c>
      <c r="D85" s="56">
        <v>0</v>
      </c>
      <c r="E85" s="56"/>
      <c r="F85" s="56">
        <f t="shared" ref="F85" si="6">+E85*D85</f>
        <v>0</v>
      </c>
    </row>
    <row r="86" spans="1:26" s="5" customFormat="1" ht="15.6" x14ac:dyDescent="0.3">
      <c r="A86" s="48"/>
      <c r="B86" s="61" t="s">
        <v>25</v>
      </c>
      <c r="C86" s="65"/>
      <c r="D86" s="85"/>
      <c r="E86" s="66"/>
      <c r="F86" s="63">
        <f>SUM(F74:F85)</f>
        <v>0</v>
      </c>
    </row>
    <row r="87" spans="1:26" s="5" customFormat="1" ht="15.6" x14ac:dyDescent="0.3">
      <c r="A87" s="57"/>
      <c r="B87" s="40"/>
      <c r="C87" s="55"/>
      <c r="D87" s="85"/>
      <c r="E87" s="56"/>
      <c r="F87" s="56"/>
    </row>
    <row r="88" spans="1:26" ht="19.2" customHeight="1" x14ac:dyDescent="0.3">
      <c r="A88" s="67"/>
      <c r="B88" s="68" t="s">
        <v>106</v>
      </c>
      <c r="C88" s="69"/>
      <c r="D88" s="72"/>
      <c r="E88" s="70"/>
      <c r="F88" s="71">
        <f>F86</f>
        <v>0</v>
      </c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s="5" customFormat="1" ht="15.6" x14ac:dyDescent="0.3">
      <c r="A89" s="48"/>
      <c r="B89" s="61"/>
      <c r="C89" s="65"/>
      <c r="D89" s="86"/>
      <c r="E89" s="66"/>
      <c r="F89" s="63"/>
    </row>
    <row r="90" spans="1:26" ht="14.25" customHeight="1" x14ac:dyDescent="0.3">
      <c r="A90" s="42"/>
      <c r="B90" s="43" t="s">
        <v>107</v>
      </c>
      <c r="C90" s="44"/>
      <c r="D90" s="45"/>
      <c r="E90" s="46"/>
      <c r="F90" s="47">
        <f>F88+F68+F48+F43+F10+F56</f>
        <v>0</v>
      </c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customFormat="1" ht="14.4" x14ac:dyDescent="0.3">
      <c r="A91" s="87"/>
      <c r="B91" s="15"/>
      <c r="C91" s="87"/>
      <c r="D91" s="87"/>
      <c r="E91" s="87"/>
      <c r="F91" s="87"/>
    </row>
    <row r="92" spans="1:26" ht="14.4" x14ac:dyDescent="0.25">
      <c r="A92" s="88"/>
      <c r="B92" s="89"/>
      <c r="C92" s="90"/>
      <c r="D92" s="91"/>
      <c r="E92" s="92"/>
      <c r="F92" s="93"/>
    </row>
    <row r="93" spans="1:26" ht="34.950000000000003" customHeight="1" x14ac:dyDescent="0.3">
      <c r="A93" s="94"/>
      <c r="B93" s="95" t="s">
        <v>108</v>
      </c>
      <c r="C93" s="94"/>
      <c r="D93" s="96"/>
      <c r="E93" s="97"/>
      <c r="F93" s="98">
        <f>+F90</f>
        <v>0</v>
      </c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s="5" customFormat="1" ht="33" customHeight="1" x14ac:dyDescent="0.3">
      <c r="A94" s="149"/>
      <c r="B94" s="149"/>
      <c r="C94" s="149"/>
      <c r="D94" s="149"/>
      <c r="E94" s="149"/>
      <c r="F94" s="149"/>
    </row>
    <row r="95" spans="1:26" ht="14.4" x14ac:dyDescent="0.25">
      <c r="A95" s="16"/>
      <c r="B95" s="17"/>
      <c r="C95" s="3"/>
      <c r="D95" s="4"/>
      <c r="E95" s="18"/>
      <c r="F95" s="19"/>
    </row>
    <row r="96" spans="1:26" ht="14.4" x14ac:dyDescent="0.25">
      <c r="A96" s="16"/>
      <c r="B96" s="17"/>
      <c r="C96" s="3"/>
      <c r="D96" s="4"/>
      <c r="E96" s="18"/>
      <c r="F96" s="19"/>
    </row>
    <row r="97" spans="1:6" ht="14.4" x14ac:dyDescent="0.25">
      <c r="A97" s="16"/>
      <c r="B97" s="17"/>
      <c r="C97" s="3"/>
      <c r="D97" s="4"/>
      <c r="E97" s="18"/>
      <c r="F97" s="19"/>
    </row>
    <row r="98" spans="1:6" ht="14.4" x14ac:dyDescent="0.25">
      <c r="A98" s="16"/>
      <c r="B98" s="17"/>
      <c r="C98" s="3"/>
      <c r="D98" s="4"/>
      <c r="E98" s="18"/>
      <c r="F98" s="19"/>
    </row>
    <row r="99" spans="1:6" ht="14.4" x14ac:dyDescent="0.25">
      <c r="A99" s="16"/>
      <c r="B99" s="17"/>
      <c r="C99" s="3"/>
      <c r="D99" s="4"/>
      <c r="E99" s="18"/>
      <c r="F99" s="19"/>
    </row>
    <row r="100" spans="1:6" ht="14.4" x14ac:dyDescent="0.25">
      <c r="A100" s="16"/>
      <c r="B100" s="17"/>
      <c r="C100" s="3"/>
      <c r="D100" s="4"/>
      <c r="E100" s="18"/>
      <c r="F100" s="19"/>
    </row>
    <row r="101" spans="1:6" ht="14.4" x14ac:dyDescent="0.25">
      <c r="A101" s="16"/>
      <c r="B101" s="17"/>
      <c r="C101" s="3"/>
      <c r="D101" s="4"/>
      <c r="E101" s="18"/>
      <c r="F101" s="19"/>
    </row>
    <row r="102" spans="1:6" ht="14.4" x14ac:dyDescent="0.25">
      <c r="A102" s="16"/>
      <c r="B102" s="17"/>
      <c r="C102" s="3"/>
      <c r="D102" s="4"/>
      <c r="E102" s="18"/>
      <c r="F102" s="19"/>
    </row>
    <row r="103" spans="1:6" ht="14.4" x14ac:dyDescent="0.25">
      <c r="A103" s="16"/>
      <c r="B103" s="17"/>
      <c r="C103" s="3"/>
      <c r="D103" s="4"/>
      <c r="E103" s="18"/>
      <c r="F103" s="19"/>
    </row>
    <row r="104" spans="1:6" ht="14.4" x14ac:dyDescent="0.25">
      <c r="A104" s="16"/>
      <c r="B104" s="17"/>
      <c r="C104" s="3"/>
      <c r="D104" s="4"/>
      <c r="E104" s="18"/>
      <c r="F104" s="19"/>
    </row>
    <row r="105" spans="1:6" ht="14.4" x14ac:dyDescent="0.25">
      <c r="A105" s="16"/>
      <c r="B105" s="17"/>
      <c r="C105" s="3"/>
      <c r="D105" s="4"/>
      <c r="E105" s="18"/>
      <c r="F105" s="19"/>
    </row>
    <row r="106" spans="1:6" ht="14.4" x14ac:dyDescent="0.25">
      <c r="A106" s="16"/>
      <c r="B106" s="17"/>
      <c r="C106" s="3"/>
      <c r="D106" s="4"/>
      <c r="E106" s="18"/>
      <c r="F106" s="19"/>
    </row>
    <row r="107" spans="1:6" ht="14.4" x14ac:dyDescent="0.25">
      <c r="A107" s="16"/>
      <c r="B107" s="17"/>
      <c r="C107" s="3"/>
      <c r="D107" s="4"/>
      <c r="E107" s="18"/>
      <c r="F107" s="19"/>
    </row>
    <row r="108" spans="1:6" ht="14.4" x14ac:dyDescent="0.25">
      <c r="A108" s="16"/>
      <c r="B108" s="17"/>
      <c r="C108" s="3"/>
      <c r="D108" s="4"/>
      <c r="E108" s="18"/>
      <c r="F108" s="19"/>
    </row>
    <row r="109" spans="1:6" ht="14.4" x14ac:dyDescent="0.25">
      <c r="A109" s="16"/>
      <c r="B109" s="17"/>
      <c r="C109" s="3"/>
      <c r="D109" s="4"/>
      <c r="E109" s="18"/>
      <c r="F109" s="19"/>
    </row>
    <row r="110" spans="1:6" ht="14.4" x14ac:dyDescent="0.25">
      <c r="A110" s="16"/>
      <c r="B110" s="17"/>
      <c r="C110" s="3"/>
      <c r="D110" s="4"/>
      <c r="E110" s="18"/>
      <c r="F110" s="19"/>
    </row>
    <row r="111" spans="1:6" ht="14.4" x14ac:dyDescent="0.25">
      <c r="A111" s="16"/>
      <c r="B111" s="17"/>
      <c r="C111" s="3"/>
      <c r="D111" s="4"/>
      <c r="E111" s="18"/>
      <c r="F111" s="19"/>
    </row>
    <row r="112" spans="1:6" ht="14.4" x14ac:dyDescent="0.25">
      <c r="A112" s="16"/>
      <c r="B112" s="17"/>
      <c r="C112" s="3"/>
      <c r="D112" s="4"/>
      <c r="E112" s="18"/>
      <c r="F112" s="19"/>
    </row>
    <row r="113" spans="1:6" ht="14.4" x14ac:dyDescent="0.25">
      <c r="A113" s="16"/>
      <c r="B113" s="17"/>
      <c r="C113" s="3"/>
      <c r="D113" s="4"/>
      <c r="E113" s="18"/>
      <c r="F113" s="19"/>
    </row>
    <row r="114" spans="1:6" ht="14.4" x14ac:dyDescent="0.25">
      <c r="A114" s="16"/>
      <c r="B114" s="17"/>
      <c r="C114" s="3"/>
      <c r="D114" s="4"/>
      <c r="E114" s="18"/>
      <c r="F114" s="19"/>
    </row>
    <row r="115" spans="1:6" ht="14.4" x14ac:dyDescent="0.25">
      <c r="A115" s="16"/>
      <c r="B115" s="17"/>
      <c r="C115" s="3"/>
      <c r="D115" s="4"/>
      <c r="E115" s="18"/>
      <c r="F115" s="19"/>
    </row>
    <row r="116" spans="1:6" ht="14.4" x14ac:dyDescent="0.25">
      <c r="A116" s="16"/>
      <c r="B116" s="17"/>
      <c r="C116" s="3"/>
      <c r="D116" s="4"/>
      <c r="E116" s="18"/>
      <c r="F116" s="19"/>
    </row>
    <row r="117" spans="1:6" ht="14.4" x14ac:dyDescent="0.25">
      <c r="A117" s="16"/>
      <c r="B117" s="17"/>
      <c r="C117" s="3"/>
      <c r="D117" s="4"/>
      <c r="E117" s="18"/>
      <c r="F117" s="19"/>
    </row>
    <row r="118" spans="1:6" ht="14.4" x14ac:dyDescent="0.25">
      <c r="A118" s="16"/>
      <c r="B118" s="17"/>
      <c r="C118" s="3"/>
      <c r="D118" s="4"/>
      <c r="E118" s="18"/>
      <c r="F118" s="19"/>
    </row>
    <row r="119" spans="1:6" ht="14.4" x14ac:dyDescent="0.25">
      <c r="A119" s="16"/>
      <c r="B119" s="17"/>
      <c r="C119" s="3"/>
      <c r="D119" s="4"/>
      <c r="E119" s="18"/>
      <c r="F119" s="19"/>
    </row>
    <row r="120" spans="1:6" ht="14.4" x14ac:dyDescent="0.25">
      <c r="A120" s="16"/>
      <c r="B120" s="17"/>
      <c r="C120" s="3"/>
      <c r="D120" s="4"/>
      <c r="E120" s="18"/>
      <c r="F120" s="19"/>
    </row>
    <row r="121" spans="1:6" ht="14.4" x14ac:dyDescent="0.25">
      <c r="A121" s="16"/>
      <c r="B121" s="17"/>
      <c r="C121" s="3"/>
      <c r="D121" s="4"/>
      <c r="E121" s="18"/>
      <c r="F121" s="19"/>
    </row>
    <row r="122" spans="1:6" ht="14.4" x14ac:dyDescent="0.25">
      <c r="A122" s="16"/>
      <c r="B122" s="17"/>
      <c r="C122" s="3"/>
      <c r="D122" s="4"/>
      <c r="E122" s="18"/>
      <c r="F122" s="19"/>
    </row>
    <row r="123" spans="1:6" ht="14.4" x14ac:dyDescent="0.25">
      <c r="A123" s="16"/>
      <c r="B123" s="17"/>
      <c r="C123" s="3"/>
      <c r="D123" s="4"/>
      <c r="E123" s="18"/>
      <c r="F123" s="19"/>
    </row>
    <row r="124" spans="1:6" ht="14.4" x14ac:dyDescent="0.25">
      <c r="A124" s="16"/>
      <c r="B124" s="17"/>
      <c r="C124" s="3"/>
      <c r="D124" s="4"/>
      <c r="E124" s="18"/>
      <c r="F124" s="19"/>
    </row>
    <row r="125" spans="1:6" ht="14.4" x14ac:dyDescent="0.25">
      <c r="A125" s="16"/>
      <c r="B125" s="17"/>
      <c r="C125" s="3"/>
      <c r="D125" s="4"/>
      <c r="E125" s="18"/>
      <c r="F125" s="19"/>
    </row>
    <row r="126" spans="1:6" ht="14.4" x14ac:dyDescent="0.25">
      <c r="A126" s="16"/>
      <c r="B126" s="17"/>
      <c r="C126" s="3"/>
      <c r="D126" s="4"/>
      <c r="E126" s="18"/>
      <c r="F126" s="19"/>
    </row>
    <row r="127" spans="1:6" ht="14.4" x14ac:dyDescent="0.25">
      <c r="A127" s="16"/>
      <c r="B127" s="17"/>
      <c r="C127" s="3"/>
      <c r="D127" s="4"/>
      <c r="E127" s="18"/>
      <c r="F127" s="19"/>
    </row>
    <row r="128" spans="1:6" ht="14.4" x14ac:dyDescent="0.25">
      <c r="A128" s="16"/>
      <c r="B128" s="17"/>
      <c r="C128" s="3"/>
      <c r="D128" s="4"/>
      <c r="E128" s="18"/>
      <c r="F128" s="19"/>
    </row>
    <row r="129" spans="1:6" ht="14.4" x14ac:dyDescent="0.25">
      <c r="A129" s="16"/>
      <c r="B129" s="17"/>
      <c r="C129" s="3"/>
      <c r="D129" s="4"/>
      <c r="E129" s="18"/>
      <c r="F129" s="19"/>
    </row>
    <row r="130" spans="1:6" ht="14.4" x14ac:dyDescent="0.25">
      <c r="A130" s="16"/>
      <c r="B130" s="17"/>
      <c r="C130" s="3"/>
      <c r="D130" s="4"/>
      <c r="E130" s="18"/>
      <c r="F130" s="19"/>
    </row>
    <row r="131" spans="1:6" ht="14.4" x14ac:dyDescent="0.25">
      <c r="A131" s="16"/>
      <c r="B131" s="17"/>
      <c r="C131" s="3"/>
      <c r="D131" s="4"/>
      <c r="E131" s="18"/>
      <c r="F131" s="19"/>
    </row>
    <row r="132" spans="1:6" ht="14.4" x14ac:dyDescent="0.25">
      <c r="A132" s="16"/>
      <c r="B132" s="17"/>
      <c r="C132" s="3"/>
      <c r="D132" s="4"/>
      <c r="E132" s="18"/>
      <c r="F132" s="19"/>
    </row>
    <row r="133" spans="1:6" ht="14.4" x14ac:dyDescent="0.25">
      <c r="A133" s="16"/>
      <c r="B133" s="17"/>
      <c r="C133" s="3"/>
      <c r="D133" s="4"/>
      <c r="E133" s="18"/>
      <c r="F133" s="19"/>
    </row>
    <row r="134" spans="1:6" ht="14.4" x14ac:dyDescent="0.25">
      <c r="A134" s="16"/>
      <c r="B134" s="17"/>
      <c r="C134" s="3"/>
      <c r="D134" s="4"/>
      <c r="E134" s="18"/>
      <c r="F134" s="19"/>
    </row>
    <row r="135" spans="1:6" ht="14.4" x14ac:dyDescent="0.25">
      <c r="A135" s="16"/>
      <c r="B135" s="17"/>
      <c r="C135" s="3"/>
      <c r="D135" s="4"/>
      <c r="E135" s="18"/>
      <c r="F135" s="19"/>
    </row>
    <row r="136" spans="1:6" ht="14.4" x14ac:dyDescent="0.25">
      <c r="A136" s="16"/>
      <c r="B136" s="17"/>
      <c r="C136" s="3"/>
      <c r="D136" s="4"/>
      <c r="E136" s="18"/>
      <c r="F136" s="19"/>
    </row>
    <row r="137" spans="1:6" ht="14.4" x14ac:dyDescent="0.25">
      <c r="A137" s="16"/>
      <c r="B137" s="17"/>
      <c r="C137" s="3"/>
      <c r="D137" s="4"/>
      <c r="E137" s="18"/>
      <c r="F137" s="19"/>
    </row>
    <row r="138" spans="1:6" ht="14.4" x14ac:dyDescent="0.25">
      <c r="A138" s="16"/>
      <c r="B138" s="17"/>
      <c r="C138" s="3"/>
      <c r="D138" s="4"/>
      <c r="E138" s="18"/>
      <c r="F138" s="19"/>
    </row>
    <row r="139" spans="1:6" ht="14.4" x14ac:dyDescent="0.25">
      <c r="A139" s="16"/>
      <c r="B139" s="17"/>
      <c r="C139" s="3"/>
      <c r="D139" s="4"/>
      <c r="E139" s="18"/>
      <c r="F139" s="19"/>
    </row>
    <row r="140" spans="1:6" ht="14.4" x14ac:dyDescent="0.25">
      <c r="A140" s="16"/>
      <c r="B140" s="17"/>
      <c r="C140" s="3"/>
      <c r="D140" s="4"/>
      <c r="E140" s="18"/>
      <c r="F140" s="19"/>
    </row>
    <row r="141" spans="1:6" ht="14.4" x14ac:dyDescent="0.25">
      <c r="A141" s="16"/>
      <c r="B141" s="17"/>
      <c r="C141" s="3"/>
      <c r="D141" s="4"/>
      <c r="E141" s="18"/>
      <c r="F141" s="19"/>
    </row>
    <row r="142" spans="1:6" ht="14.4" x14ac:dyDescent="0.25">
      <c r="A142" s="16"/>
      <c r="B142" s="17"/>
      <c r="C142" s="3"/>
      <c r="D142" s="4"/>
      <c r="E142" s="18"/>
      <c r="F142" s="19"/>
    </row>
    <row r="143" spans="1:6" ht="14.4" x14ac:dyDescent="0.25">
      <c r="A143" s="16"/>
      <c r="B143" s="17"/>
      <c r="C143" s="3"/>
      <c r="D143" s="4"/>
      <c r="E143" s="18"/>
      <c r="F143" s="19"/>
    </row>
  </sheetData>
  <mergeCells count="5">
    <mergeCell ref="A1:F1"/>
    <mergeCell ref="A2:F2"/>
    <mergeCell ref="A3:F3"/>
    <mergeCell ref="A4:F4"/>
    <mergeCell ref="A94:F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1" orientation="portrait" r:id="rId1"/>
  <rowBreaks count="2" manualBreakCount="2">
    <brk id="45" max="5" man="1"/>
    <brk id="77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8766-A918-4AE7-B26A-D681FE7CD9BA}">
  <sheetPr>
    <tabColor theme="4"/>
  </sheetPr>
  <dimension ref="A1:Z24"/>
  <sheetViews>
    <sheetView view="pageBreakPreview" topLeftCell="A9" zoomScale="80" zoomScaleNormal="100" zoomScaleSheetLayoutView="80" workbookViewId="0">
      <selection activeCell="I7" sqref="I7"/>
    </sheetView>
  </sheetViews>
  <sheetFormatPr baseColWidth="10" defaultColWidth="14.44140625" defaultRowHeight="15" customHeight="1" x14ac:dyDescent="0.3"/>
  <cols>
    <col min="1" max="1" width="10.5546875" style="22" customWidth="1"/>
    <col min="2" max="2" width="64.33203125" style="22" customWidth="1"/>
    <col min="3" max="3" width="7.6640625" style="22" customWidth="1"/>
    <col min="4" max="4" width="10.88671875" style="22" customWidth="1"/>
    <col min="5" max="6" width="15.5546875" style="22" customWidth="1"/>
    <col min="7" max="16384" width="14.44140625" style="22"/>
  </cols>
  <sheetData>
    <row r="1" spans="1:26" ht="35.25" customHeight="1" x14ac:dyDescent="0.3">
      <c r="A1" s="127" t="s">
        <v>116</v>
      </c>
      <c r="B1" s="128"/>
      <c r="C1" s="128"/>
      <c r="D1" s="128"/>
      <c r="E1" s="128"/>
      <c r="F1" s="128"/>
    </row>
    <row r="2" spans="1:26" ht="15.75" customHeight="1" x14ac:dyDescent="0.3">
      <c r="A2" s="150" t="s">
        <v>109</v>
      </c>
      <c r="B2" s="151"/>
      <c r="C2" s="151"/>
      <c r="D2" s="151"/>
      <c r="E2" s="151"/>
      <c r="F2" s="152"/>
    </row>
    <row r="3" spans="1:26" ht="15" customHeight="1" x14ac:dyDescent="0.3">
      <c r="A3" s="153"/>
      <c r="B3" s="154"/>
      <c r="C3" s="154"/>
      <c r="D3" s="154"/>
      <c r="E3" s="154"/>
      <c r="F3" s="155"/>
    </row>
    <row r="4" spans="1:26" ht="15.6" x14ac:dyDescent="0.3">
      <c r="A4" s="135"/>
      <c r="B4" s="136"/>
      <c r="C4" s="136"/>
      <c r="D4" s="136"/>
      <c r="E4" s="136"/>
      <c r="F4" s="23"/>
    </row>
    <row r="5" spans="1:26" ht="31.5" customHeight="1" x14ac:dyDescent="0.3">
      <c r="A5" s="137" t="s">
        <v>2</v>
      </c>
      <c r="B5" s="139" t="s">
        <v>110</v>
      </c>
      <c r="C5" s="140"/>
      <c r="D5" s="156" t="s">
        <v>5</v>
      </c>
      <c r="E5" s="157" t="s">
        <v>111</v>
      </c>
      <c r="F5" s="157" t="s">
        <v>112</v>
      </c>
    </row>
    <row r="6" spans="1:26" ht="15.75" customHeight="1" x14ac:dyDescent="0.3">
      <c r="A6" s="138"/>
      <c r="B6" s="138"/>
      <c r="C6" s="138"/>
      <c r="D6" s="138"/>
      <c r="E6" s="158"/>
      <c r="F6" s="158"/>
    </row>
    <row r="7" spans="1:26" s="122" customFormat="1" ht="24" customHeight="1" x14ac:dyDescent="0.3">
      <c r="A7" s="99">
        <v>0</v>
      </c>
      <c r="B7" s="100" t="s">
        <v>153</v>
      </c>
      <c r="C7" s="101" t="s">
        <v>11</v>
      </c>
      <c r="D7" s="102">
        <v>1</v>
      </c>
      <c r="E7" s="103"/>
      <c r="F7" s="104">
        <f>E7*D7</f>
        <v>0</v>
      </c>
    </row>
    <row r="8" spans="1:26" ht="26.25" customHeight="1" x14ac:dyDescent="0.3">
      <c r="A8" s="99">
        <v>1</v>
      </c>
      <c r="B8" s="100" t="s">
        <v>113</v>
      </c>
      <c r="C8" s="101" t="s">
        <v>73</v>
      </c>
      <c r="D8" s="102">
        <v>1</v>
      </c>
      <c r="E8" s="103">
        <f>'2-HANGAR'!F93</f>
        <v>0</v>
      </c>
      <c r="F8" s="104">
        <f t="shared" ref="F8:F10" si="0">E8*D8</f>
        <v>0</v>
      </c>
    </row>
    <row r="9" spans="1:26" ht="24" customHeight="1" x14ac:dyDescent="0.3">
      <c r="A9" s="99">
        <v>2</v>
      </c>
      <c r="B9" s="100" t="s">
        <v>117</v>
      </c>
      <c r="C9" s="101" t="s">
        <v>73</v>
      </c>
      <c r="D9" s="102">
        <v>1</v>
      </c>
      <c r="E9" s="103">
        <f>+'0-1-Réhabilitation'!F16</f>
        <v>0</v>
      </c>
      <c r="F9" s="104">
        <f t="shared" si="0"/>
        <v>0</v>
      </c>
    </row>
    <row r="10" spans="1:26" ht="21.75" customHeight="1" x14ac:dyDescent="0.3">
      <c r="A10" s="99">
        <v>3</v>
      </c>
      <c r="B10" s="100" t="s">
        <v>154</v>
      </c>
      <c r="C10" s="101" t="s">
        <v>73</v>
      </c>
      <c r="D10" s="102">
        <v>4</v>
      </c>
      <c r="E10" s="103"/>
      <c r="F10" s="104">
        <f t="shared" si="0"/>
        <v>0</v>
      </c>
    </row>
    <row r="11" spans="1:26" ht="23.25" customHeight="1" x14ac:dyDescent="0.3">
      <c r="A11" s="105"/>
      <c r="B11" s="106" t="s">
        <v>114</v>
      </c>
      <c r="C11" s="107"/>
      <c r="D11" s="108"/>
      <c r="E11" s="109"/>
      <c r="F11" s="110">
        <f>SUM(F7:F10)</f>
        <v>0</v>
      </c>
    </row>
    <row r="12" spans="1:26" ht="15.6" x14ac:dyDescent="0.3">
      <c r="A12" s="99"/>
      <c r="B12" s="100"/>
      <c r="C12" s="101"/>
      <c r="D12" s="102"/>
      <c r="E12" s="103"/>
      <c r="F12" s="104"/>
    </row>
    <row r="13" spans="1:26" s="21" customFormat="1" ht="20.399999999999999" customHeight="1" x14ac:dyDescent="0.3">
      <c r="A13" s="111"/>
      <c r="B13" s="112" t="s">
        <v>115</v>
      </c>
      <c r="C13" s="111"/>
      <c r="D13" s="113"/>
      <c r="E13" s="114"/>
      <c r="F13" s="115">
        <f>F11+F12</f>
        <v>0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 spans="1:26" ht="15.6" x14ac:dyDescent="0.3">
      <c r="A14" s="25"/>
      <c r="B14" s="26"/>
      <c r="C14" s="27"/>
      <c r="D14" s="28"/>
      <c r="E14" s="29"/>
      <c r="F14" s="23"/>
    </row>
    <row r="15" spans="1:26" ht="15.75" customHeight="1" x14ac:dyDescent="0.3">
      <c r="A15" s="123"/>
      <c r="B15" s="123"/>
      <c r="C15" s="123"/>
      <c r="D15" s="123"/>
      <c r="E15" s="123"/>
      <c r="F15" s="123"/>
    </row>
    <row r="16" spans="1:26" ht="15.75" customHeight="1" x14ac:dyDescent="0.3">
      <c r="A16" s="123"/>
      <c r="B16" s="123"/>
      <c r="C16" s="123"/>
      <c r="D16" s="123"/>
      <c r="E16" s="123"/>
      <c r="F16" s="123"/>
    </row>
    <row r="17" spans="1:6" ht="15.6" x14ac:dyDescent="0.3">
      <c r="A17" s="25"/>
      <c r="B17" s="26"/>
      <c r="C17" s="27"/>
      <c r="D17" s="28"/>
      <c r="E17" s="29"/>
      <c r="F17" s="23"/>
    </row>
    <row r="18" spans="1:6" ht="15.6" x14ac:dyDescent="0.3">
      <c r="A18" s="25"/>
      <c r="B18" s="26"/>
      <c r="C18" s="27"/>
      <c r="D18" s="28"/>
      <c r="E18" s="29"/>
      <c r="F18" s="23"/>
    </row>
    <row r="19" spans="1:6" ht="15.6" x14ac:dyDescent="0.3">
      <c r="A19" s="25"/>
      <c r="B19" s="26"/>
      <c r="C19" s="27"/>
      <c r="D19" s="28"/>
      <c r="E19" s="29"/>
      <c r="F19" s="23"/>
    </row>
    <row r="20" spans="1:6" ht="15.6" x14ac:dyDescent="0.3">
      <c r="A20" s="25"/>
      <c r="B20" s="26"/>
      <c r="C20" s="27"/>
      <c r="D20" s="28"/>
      <c r="E20" s="29"/>
      <c r="F20" s="23"/>
    </row>
    <row r="21" spans="1:6" ht="15.6" x14ac:dyDescent="0.3">
      <c r="A21" s="25"/>
      <c r="B21" s="26"/>
      <c r="C21" s="27"/>
      <c r="D21" s="28"/>
      <c r="E21" s="29"/>
      <c r="F21" s="23"/>
    </row>
    <row r="22" spans="1:6" ht="15.6" x14ac:dyDescent="0.3">
      <c r="A22" s="25"/>
      <c r="B22" s="26"/>
      <c r="C22" s="27"/>
      <c r="D22" s="28"/>
      <c r="E22" s="29"/>
      <c r="F22" s="23"/>
    </row>
    <row r="23" spans="1:6" ht="15.6" x14ac:dyDescent="0.3">
      <c r="A23" s="25"/>
      <c r="B23" s="26"/>
      <c r="C23" s="124"/>
      <c r="D23" s="125"/>
      <c r="E23" s="125"/>
      <c r="F23" s="23"/>
    </row>
    <row r="24" spans="1:6" ht="15.6" x14ac:dyDescent="0.3">
      <c r="A24" s="25"/>
      <c r="B24" s="26"/>
      <c r="C24" s="126"/>
      <c r="D24" s="125"/>
      <c r="E24" s="125"/>
      <c r="F24" s="23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honeticPr fontId="19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0-1-Réhabilitation</vt:lpstr>
      <vt:lpstr>2-HANGAR</vt:lpstr>
      <vt:lpstr>RECAPITULATIF GENERAL</vt:lpstr>
      <vt:lpstr>'0-1-Réhabilitation'!Zone_d_impression</vt:lpstr>
      <vt:lpstr>'2-HANGAR'!Zone_d_impression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2026-02-27T15:02:14Z</cp:lastPrinted>
  <dcterms:created xsi:type="dcterms:W3CDTF">2026-02-27T14:52:23Z</dcterms:created>
  <dcterms:modified xsi:type="dcterms:W3CDTF">2026-03-29T13:26:04Z</dcterms:modified>
</cp:coreProperties>
</file>